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defaultThemeVersion="124226"/>
  <mc:AlternateContent xmlns:mc="http://schemas.openxmlformats.org/markup-compatibility/2006">
    <mc:Choice Requires="x15">
      <x15ac:absPath xmlns:x15ac="http://schemas.microsoft.com/office/spreadsheetml/2010/11/ac" url="C:\HRVOJE NOVO\043 - ŽUPANJA\02-GLAVNI PROJEKT\00000-DIGI_DOK_FIN\000B - FIN__EU FOND\TROŠKOVNICI\01-TROŠKOVNICI BEZ CIJENA\03 27_10_2021_TROŠKOVNICI- ZAVRŠNO ČIŠĆENJE KOMERCIJALNIH NAZIVA\"/>
    </mc:Choice>
  </mc:AlternateContent>
  <xr:revisionPtr revIDLastSave="0" documentId="13_ncr:1_{1D64E9E6-7EB6-4013-8418-79EBBC60B299}" xr6:coauthVersionLast="47" xr6:coauthVersionMax="47" xr10:uidLastSave="{00000000-0000-0000-0000-000000000000}"/>
  <bookViews>
    <workbookView xWindow="-120" yWindow="-120" windowWidth="29040" windowHeight="15840" xr2:uid="{00000000-000D-0000-FFFF-FFFF00000000}"/>
  </bookViews>
  <sheets>
    <sheet name="NASLOVNICA" sheetId="2" r:id="rId1"/>
    <sheet name="1_PROMET" sheetId="3" r:id="rId2"/>
    <sheet name="REKAPITULACIJA" sheetId="4" r:id="rId3"/>
    <sheet name="NASLOVNICA (2)" sheetId="5" r:id="rId4"/>
    <sheet name="2_KRAJOBRAZ" sheetId="9" r:id="rId5"/>
    <sheet name="REKAPITULACIJA UKUPNA" sheetId="7" r:id="rId6"/>
  </sheets>
  <definedNames>
    <definedName name="Excel_BuiltIn_Print_Area_3_1" localSheetId="4">#REF!</definedName>
    <definedName name="Excel_BuiltIn_Print_Area_3_1" localSheetId="3">#REF!</definedName>
    <definedName name="Excel_BuiltIn_Print_Area_3_1" localSheetId="5">#REF!</definedName>
    <definedName name="Excel_BuiltIn_Print_Area_3_1">#REF!</definedName>
    <definedName name="_xlnm.Print_Area" localSheetId="1">'1_PROMET'!$A$1:$F$335</definedName>
    <definedName name="_xlnm.Print_Area" localSheetId="4">'2_KRAJOBRAZ'!$A$1:$F$61</definedName>
    <definedName name="_xlnm.Print_Area" localSheetId="0">NASLOVNICA!$A$1:$I$74</definedName>
    <definedName name="_xlnm.Print_Area" localSheetId="3">'NASLOVNICA (2)'!$A$1:$I$31</definedName>
    <definedName name="_xlnm.Print_Area" localSheetId="2">REKAPITULACIJA!$A:$B</definedName>
    <definedName name="_xlnm.Print_Area" localSheetId="5">'REKAPITULACIJA UKUPNA'!$A:$B</definedName>
    <definedName name="_xlnm.Print_Titles" localSheetId="1">'1_PROMET'!$1:$3</definedName>
    <definedName name="_xlnm.Print_Titles" localSheetId="4">'2_KRAJOBRAZ'!$1:$3</definedName>
    <definedName name="_xlnm.Print_Titles" localSheetId="2">REKAPITULACIJA!$2:$7</definedName>
    <definedName name="_xlnm.Print_Titles" localSheetId="5">'REKAPITULACIJA UKUPNA'!$2:$7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4" i="3" l="1"/>
  <c r="F156" i="3"/>
  <c r="F158" i="3"/>
  <c r="F172" i="3"/>
  <c r="F173" i="3"/>
  <c r="F174" i="3"/>
  <c r="F318" i="3" l="1"/>
  <c r="F317" i="3"/>
  <c r="F279" i="3" l="1"/>
  <c r="F278" i="3"/>
  <c r="F277" i="3"/>
  <c r="F276" i="3"/>
  <c r="F275" i="3"/>
  <c r="F274" i="3"/>
  <c r="F273" i="3"/>
  <c r="F272" i="3"/>
  <c r="F271" i="3"/>
  <c r="F270" i="3"/>
  <c r="F32" i="9" l="1"/>
  <c r="F55" i="9" l="1"/>
  <c r="F54" i="9"/>
  <c r="F53" i="9"/>
  <c r="F52" i="9"/>
  <c r="F51" i="9"/>
  <c r="F50" i="9"/>
  <c r="F49" i="9"/>
  <c r="F48" i="9"/>
  <c r="F47" i="9"/>
  <c r="F46" i="9"/>
  <c r="F45" i="9"/>
  <c r="F44" i="9"/>
  <c r="F43" i="9"/>
  <c r="F42" i="9"/>
  <c r="F41" i="9"/>
  <c r="F40" i="9"/>
  <c r="F39" i="9"/>
  <c r="F38" i="9"/>
  <c r="F37" i="9"/>
  <c r="F36" i="9"/>
  <c r="F35" i="9"/>
  <c r="F34" i="9"/>
  <c r="F31" i="9"/>
  <c r="F30" i="9"/>
  <c r="F29" i="9"/>
  <c r="F28" i="9"/>
  <c r="F27" i="9"/>
  <c r="F26" i="9"/>
  <c r="F25" i="9"/>
  <c r="F24" i="9"/>
  <c r="F23" i="9"/>
  <c r="F22" i="9"/>
  <c r="F21" i="9"/>
  <c r="F20" i="9"/>
  <c r="F19" i="9"/>
  <c r="F18" i="9"/>
  <c r="F17" i="9"/>
  <c r="F16" i="9"/>
  <c r="F15" i="9"/>
  <c r="F14" i="9"/>
  <c r="F13" i="9"/>
  <c r="F12" i="9"/>
  <c r="F11" i="9"/>
  <c r="F10" i="9"/>
  <c r="F9" i="9"/>
  <c r="F8" i="9"/>
  <c r="F7" i="9"/>
  <c r="F6" i="9"/>
  <c r="F58" i="9" l="1"/>
  <c r="B13" i="7" s="1"/>
  <c r="F304" i="3" l="1"/>
  <c r="F268" i="3"/>
  <c r="F267" i="3"/>
  <c r="F266" i="3"/>
  <c r="F265" i="3"/>
  <c r="F264" i="3"/>
  <c r="F263" i="3"/>
  <c r="F262" i="3"/>
  <c r="F261" i="3"/>
  <c r="F260" i="3"/>
  <c r="F236" i="3" l="1"/>
  <c r="F217" i="3"/>
  <c r="F299" i="3" l="1"/>
  <c r="F298" i="3"/>
  <c r="F321" i="3" l="1"/>
  <c r="F302" i="3"/>
  <c r="F301" i="3"/>
  <c r="F300" i="3"/>
  <c r="F244" i="3"/>
  <c r="F247" i="3"/>
  <c r="F96" i="3"/>
  <c r="F257" i="3"/>
  <c r="F101" i="3" l="1"/>
  <c r="F100" i="3"/>
  <c r="F99" i="3"/>
  <c r="F314" i="3" l="1"/>
  <c r="F316" i="3"/>
  <c r="F315" i="3"/>
  <c r="F319" i="3"/>
  <c r="F320" i="3"/>
  <c r="F322" i="3"/>
  <c r="F313" i="3"/>
  <c r="F334" i="3" l="1"/>
  <c r="F142" i="3"/>
  <c r="F181" i="3" l="1"/>
  <c r="F182" i="3"/>
  <c r="F183" i="3"/>
  <c r="F184" i="3"/>
  <c r="F185" i="3"/>
  <c r="F186" i="3"/>
  <c r="F187" i="3"/>
  <c r="F188" i="3"/>
  <c r="F189" i="3"/>
  <c r="F190" i="3"/>
  <c r="F191" i="3"/>
  <c r="F192" i="3"/>
  <c r="F193" i="3"/>
  <c r="F194" i="3"/>
  <c r="F195" i="3"/>
  <c r="F196" i="3"/>
  <c r="F197" i="3"/>
  <c r="F198" i="3"/>
  <c r="F199" i="3"/>
  <c r="F200" i="3"/>
  <c r="F201" i="3"/>
  <c r="F202" i="3"/>
  <c r="F203" i="3"/>
  <c r="F205" i="3"/>
  <c r="F206" i="3"/>
  <c r="F207" i="3"/>
  <c r="F208" i="3"/>
  <c r="F209" i="3"/>
  <c r="F210" i="3"/>
  <c r="F211" i="3"/>
  <c r="F212" i="3"/>
  <c r="F213" i="3"/>
  <c r="F214" i="3"/>
  <c r="F215" i="3"/>
  <c r="F216" i="3"/>
  <c r="F218" i="3"/>
  <c r="F219" i="3"/>
  <c r="F220" i="3"/>
  <c r="F221" i="3"/>
  <c r="F222" i="3"/>
  <c r="F223" i="3"/>
  <c r="F224" i="3"/>
  <c r="F225" i="3"/>
  <c r="F226" i="3"/>
  <c r="F227" i="3"/>
  <c r="F228" i="3"/>
  <c r="F229" i="3"/>
  <c r="F230" i="3"/>
  <c r="F231" i="3"/>
  <c r="F232" i="3"/>
  <c r="F233" i="3"/>
  <c r="F234" i="3"/>
  <c r="F235" i="3"/>
  <c r="F237" i="3"/>
  <c r="F238" i="3"/>
  <c r="F239" i="3"/>
  <c r="F240" i="3"/>
  <c r="F241" i="3"/>
  <c r="F242" i="3"/>
  <c r="F243" i="3"/>
  <c r="F245" i="3"/>
  <c r="F246" i="3"/>
  <c r="F252" i="3"/>
  <c r="F253" i="3"/>
  <c r="F254" i="3"/>
  <c r="F255" i="3"/>
  <c r="F258" i="3"/>
  <c r="F259" i="3"/>
  <c r="F180" i="3"/>
  <c r="F179" i="3"/>
  <c r="F178" i="3"/>
  <c r="F177" i="3"/>
  <c r="F171" i="3"/>
  <c r="F170" i="3"/>
  <c r="F169" i="3"/>
  <c r="F168" i="3"/>
  <c r="F167" i="3"/>
  <c r="F166" i="3"/>
  <c r="F165" i="3"/>
  <c r="F164" i="3"/>
  <c r="F163" i="3"/>
  <c r="F162" i="3"/>
  <c r="F161" i="3"/>
  <c r="F160" i="3"/>
  <c r="F155" i="3"/>
  <c r="F151" i="3"/>
  <c r="F150" i="3"/>
  <c r="F149" i="3"/>
  <c r="F148" i="3"/>
  <c r="F147" i="3"/>
  <c r="F146" i="3"/>
  <c r="F145" i="3"/>
  <c r="F144" i="3"/>
  <c r="F138" i="3"/>
  <c r="F137" i="3"/>
  <c r="F97" i="3"/>
  <c r="F95" i="3"/>
  <c r="F94" i="3"/>
  <c r="F93" i="3"/>
  <c r="F92" i="3"/>
  <c r="F50" i="3"/>
  <c r="F49" i="3"/>
  <c r="F48" i="3"/>
  <c r="F47" i="3"/>
  <c r="F46" i="3"/>
  <c r="F45" i="3"/>
  <c r="F44" i="3"/>
  <c r="F43" i="3"/>
  <c r="F40" i="3"/>
  <c r="F39" i="3"/>
  <c r="F38" i="3"/>
  <c r="F37" i="3"/>
  <c r="F36" i="3"/>
  <c r="F35" i="3"/>
  <c r="F34" i="3"/>
  <c r="F33" i="3"/>
  <c r="F32" i="3"/>
  <c r="F31" i="3"/>
  <c r="F29" i="3"/>
  <c r="F282" i="3" l="1"/>
  <c r="B14" i="4" s="1"/>
  <c r="F121" i="3"/>
  <c r="B13" i="4" s="1"/>
  <c r="F85" i="3"/>
  <c r="B12" i="4" l="1"/>
  <c r="B15" i="4"/>
  <c r="B17" i="4" l="1"/>
  <c r="B12" i="7" s="1"/>
  <c r="B14" i="7" s="1"/>
</calcChain>
</file>

<file path=xl/sharedStrings.xml><?xml version="1.0" encoding="utf-8"?>
<sst xmlns="http://schemas.openxmlformats.org/spreadsheetml/2006/main" count="399" uniqueCount="330">
  <si>
    <t>Oznaka</t>
  </si>
  <si>
    <t>Opis</t>
  </si>
  <si>
    <t>Jed.
mj.</t>
  </si>
  <si>
    <t>Količina</t>
  </si>
  <si>
    <t>Jed.cijena
(kn)</t>
  </si>
  <si>
    <t>Ukupna cijena (kn)</t>
  </si>
  <si>
    <t>m'</t>
  </si>
  <si>
    <t>kom</t>
  </si>
  <si>
    <t>Izvedba slivnika</t>
  </si>
  <si>
    <t>U cijenu ulazi:</t>
  </si>
  <si>
    <t>a) iskop za vodolovna grla, zatrpavanje oko vodolovnih grla cementom stabilizacijom uz nabijanje,</t>
  </si>
  <si>
    <t>U cijenu koštanja obračunat je sav potreban materijal i radna snaga.</t>
  </si>
  <si>
    <t>INVESTITOR:</t>
  </si>
  <si>
    <t>GRAĐEVINA:</t>
  </si>
  <si>
    <t>Projektant:</t>
  </si>
  <si>
    <t>Alojzije Car, dipl.ing.građ.</t>
  </si>
  <si>
    <t>LOKACIJA:</t>
  </si>
  <si>
    <t>ZOP:</t>
  </si>
  <si>
    <t>2.</t>
  </si>
  <si>
    <t>2.1</t>
  </si>
  <si>
    <t>1.</t>
  </si>
  <si>
    <t>PRIPREMNI RADOVI</t>
  </si>
  <si>
    <t>Opće napomene:</t>
  </si>
  <si>
    <t>Za izradu svih radova po ovom troškovniku, korišteni su Opći tehnički uvjeti za radove na cestama koje je izradio Institut građevinarstva Hrvatske, a na traženje Hrvatskih cesta (revidirano izdanje prosinac 2001.g.) kao i HRN.</t>
  </si>
  <si>
    <t>Ovi tehnički uvjeti i HRN su sastavni dio projekta te opisa stavaka troškovnika za sve vrste radova. Jedinične cijene u ovom troškovniku formirane su na osnovi cijena materijala, radne snage, strojeva i ostalih elemenata.</t>
  </si>
  <si>
    <t>One obuhvaćaju sav rad, materijal i organizaciju u cilju izvršenja radova u potpunosti i u skladu s projektom. Nadalje, jedinične cijene za pojedine vrste radova sadrže i sve one posredne troškove, koji nisu iskazani u troškovniku, ali su neminovni za izvršenje radova predviđenih projektom kao što su:</t>
  </si>
  <si>
    <t>- razni radovi u vezi sa organizacijom i uređenjem gradilišta prije početka gradnje,</t>
  </si>
  <si>
    <t xml:space="preserve"> - razni radovi u vezi s uređenjem gradilišta, ispitivanjima materijala, prikupljanje atesta, sva geodetska iskolčenja, razni drugi geodetski radovi za vrijeme gradnje, zaštita postojećih komunalnih instalacija, prometno rješenje za vrijeme gradnje, radovi čišćenja gradilišta za vrijeme gradnje i nakon završetka građevine. Završena građevina mora biti čista, prostor na kojem je izvođač imao barake, strojeve, razni materijal, dizalice i sva tehnička sredstva, treba ukloniti. </t>
  </si>
  <si>
    <t xml:space="preserve">Količina radova koje se nakon dovršenja objekta ne mogu provjeriti izmjerom, upisuju se u građevinski dnevnik ili knjigu. </t>
  </si>
  <si>
    <t>Nadzorni inženjer i izvođač potvrđuje upisane količine i podatke svojim potpisom.</t>
  </si>
  <si>
    <t xml:space="preserve">Eventualno potrebne promjene, izmjene i dopune projekta donosit će sporazumno projektant, nadzorni inženjer i izvođač radova. </t>
  </si>
  <si>
    <t>Promjene moraju biti upisane u građevinski dnevnik ili izrađeni posebni dijelovi nacrta i ovjereni potpisom projektanta, nadzornog inženjera ili odlukom koju je investitor na neki drugi način odobrio.</t>
  </si>
  <si>
    <t xml:space="preserve">Za vrijeme izvođenja radova izvođač je dužan osigurati nesmetan promet na postojećim prometnicama i prilaznim putevima i regulirati ga odgovarajućim prometnim znacima. </t>
  </si>
  <si>
    <t>Ručni otkop rovova u svrhu utvrđivanja položaja postojećih instalacija</t>
  </si>
  <si>
    <t>Ova stavka obuhvaća slijedeće radove:</t>
  </si>
  <si>
    <t>Sve ove probne iskope treba nadzirati nadzorna služba, a položaj iskopa probnog šlica na terenu treba odrediti nadzorni inženjer i izvođač radova.</t>
  </si>
  <si>
    <t>- utvrđivanje, snimanje i ucrtavanje na situaciju položaja postojećih instalacija, obaveza geodeta</t>
  </si>
  <si>
    <t>- otkopane rovove osigurati prema HTZ  mjerama,</t>
  </si>
  <si>
    <t>Izrada radova, obračun radova i kontrola kvalitete prema OTU t. 2-05.</t>
  </si>
  <si>
    <t>Obračun po m' otkopanog rova.</t>
  </si>
  <si>
    <t>1.2.</t>
  </si>
  <si>
    <t>Geodetski radovi obuhvaćaju:</t>
  </si>
  <si>
    <t xml:space="preserve">c) sva mjerenja koja su u vezi s prijenosom podataka iz projekata na teren i obrnuto, za sve vrijeme građenja </t>
  </si>
  <si>
    <t xml:space="preserve">f) izradu snimka izvedenog stanja. </t>
  </si>
  <si>
    <t>m2</t>
  </si>
  <si>
    <t>1.4.</t>
  </si>
  <si>
    <t>Unošenje u katastar</t>
  </si>
  <si>
    <t>Obračun po 1m2.</t>
  </si>
  <si>
    <t>UKUPNO PRIPREMNI RADOVI:</t>
  </si>
  <si>
    <t>3.</t>
  </si>
  <si>
    <t xml:space="preserve">ZEMLJANI RADOVI </t>
  </si>
  <si>
    <t>3.1</t>
  </si>
  <si>
    <t>3.2</t>
  </si>
  <si>
    <t>UKUPNO ZEMLJANI RADOVI:</t>
  </si>
  <si>
    <t>4.</t>
  </si>
  <si>
    <t>KOLNIČKA KONSTRUKCIJA I OSTALO</t>
  </si>
  <si>
    <t xml:space="preserve">Uređenje posteljice </t>
  </si>
  <si>
    <t>Stavkom je predviđeno uređenje i zaštita zemljane posteljice do izrade tamponskog sloja.</t>
  </si>
  <si>
    <t>- rješenje odvodnje posteljice,</t>
  </si>
  <si>
    <t>Sve nepravilnosti utvrđene za vrijeme zbijanja mora izvođač o svom trošku ukloniti.</t>
  </si>
  <si>
    <t>Ova stavka obuhvaća:</t>
  </si>
  <si>
    <t>c) kontrola ravnine i visine izvedenog sloja</t>
  </si>
  <si>
    <t xml:space="preserve"> - polaganje rubnjaka u beton po pravcu i niveleti sa razmakom (spojnicom) do 1 cm,</t>
  </si>
  <si>
    <t xml:space="preserve"> - svi prijevozi i prijenosti betona i pomoćnog materijala,</t>
  </si>
  <si>
    <t xml:space="preserve"> - zalijevanje spojnica cementnim mortom omjera 1:2,</t>
  </si>
  <si>
    <t xml:space="preserve"> - njega betona,</t>
  </si>
  <si>
    <t xml:space="preserve"> - ispitivanje kvalitete rubnjaka sa pribavljanjem atesta.</t>
  </si>
  <si>
    <t>Obračun po m' ugrađenog rubnjaka uključivo sav rad i materijal.</t>
  </si>
  <si>
    <t>OPĆA NAPOMENA ZA IZRADU SVIH VRSTA ASFALTERSKIH RADOVA</t>
  </si>
  <si>
    <t>U cijenu mora biti uračunato:</t>
  </si>
  <si>
    <t>b) tekuća i kontrolna ispitivanja, te pribavljanje atesta od ovlaštenog poduzeća.</t>
  </si>
  <si>
    <t>Izvedbi donjeg nosivog sloja može se prići nakon ispitanog i po nadzornom inženjeru preuzetom nosivom sloju tampona.</t>
  </si>
  <si>
    <t>- dobavu i dopremu asfaltne mješavine,</t>
  </si>
  <si>
    <t xml:space="preserve"> - razastiranje, valjanje i njega AC base</t>
  </si>
  <si>
    <t xml:space="preserve">Obuhvaćen je sav materijal, rad i alat na izradi sloja kao i sva potrebna tekuća i kontrolna ispitivanja s izradom atesta za dokaz kvalitete ugrađenog sloja. </t>
  </si>
  <si>
    <t xml:space="preserve"> - dobavu i dopremu asfaltne mješavine,</t>
  </si>
  <si>
    <t xml:space="preserve"> - razastiranje, valjanje i njega asfaltbetona.</t>
  </si>
  <si>
    <t xml:space="preserve">Betonska galanterija </t>
  </si>
  <si>
    <t>Obračunava se po m2.</t>
  </si>
  <si>
    <t>Ispuna drenažnih rovova</t>
  </si>
  <si>
    <t>Ispuna drenažnih rovova filterskim materijalom.</t>
  </si>
  <si>
    <t>Položene drenažne cijevi oblažu se slojem krupnijeg šljunka ili drobljenom kamenom sitneži granulacije 10 do 16 mm. Pri tome obratiti naročitu pažnju da se strane rova ne oštete i da se zemljani materijal ne pomiješa s filterskim materijalom.</t>
  </si>
  <si>
    <t>UKUPNO KOLNIČKA KONSTRUKCIJA I OSTALO:</t>
  </si>
  <si>
    <t>PROMETNA SIGNALIZACIJA</t>
  </si>
  <si>
    <t>Ovaj rad obuhvaća nabavu i postavljanje prometnih znakova u svemu prema projektu prometne opreme i Pravilniku o prometnim znakovima, opremi i signalizaciji na cestama.</t>
  </si>
  <si>
    <t>Prometni znakovi rade se od aluminijskog lima, uokvireno, na koji se stavlja reflektirajuća folija “High Intesity”, a pričvršćuje se na stup pomoću obujmice i dva zavrtnja.</t>
  </si>
  <si>
    <t>Kod postavljanja prometni znak treba zaokrenuti 3-5 stupnjeva u odnosu na os vožnje da se izbjegne intenzivna refleksija i smanji kontrast simbola i pozadine koja je osvijetljena.</t>
  </si>
  <si>
    <t>Za sav upotrijebljeni materijala za izradu znakova izvođač je dužan pribaviti dokaze o kvaliteti i predati ih nadzornom inženjeru.</t>
  </si>
  <si>
    <t>Obračun po komadu potpuno završenog prometnog znaka do potpune pogonske gotovosti.</t>
  </si>
  <si>
    <t>Visina stupa do donjeg ruba znaka je 2,10 m.</t>
  </si>
  <si>
    <t>UKUPNO PROMETNA SIGNALIZACIJA:</t>
  </si>
  <si>
    <t>Naziv</t>
  </si>
  <si>
    <t>Ukupna cijena (Kn)</t>
  </si>
  <si>
    <t>1. PRIPREMNI RADOVI</t>
  </si>
  <si>
    <t>Alojzije Car, dipl.ing građ.</t>
  </si>
  <si>
    <t>FAZA PROJEKTA:</t>
  </si>
  <si>
    <t>VRSTA PROJEKTA:</t>
  </si>
  <si>
    <t>B.P.:</t>
  </si>
  <si>
    <t>- ručni otkop rova uz pažnju da se ne oštete instalacije do dubine 1,50m ili prema potrebi s mogućim i potrebnim razupiranjem.</t>
  </si>
  <si>
    <t>- zatrpavanje rova kamenim materijalom uz zbijanje do Ms=80MN/m2</t>
  </si>
  <si>
    <t>Izvođač je dužan prije početka radov na izradi horizontalne signalizacije dostaviti nadzornom inženjeru na uvid prethodna ispitivanja (ateste) o pogodnosti materijala za ove radove.</t>
  </si>
  <si>
    <t>Na osnovi atesta nadzorni inženjer odobrava početak radova.</t>
  </si>
  <si>
    <t>m</t>
  </si>
  <si>
    <t>- slika br. H01 - puna razdjelna crta š=10cm</t>
  </si>
  <si>
    <t>11. T R O Š K O V N I K</t>
  </si>
  <si>
    <t>11.1</t>
  </si>
  <si>
    <t>Ručni otkop rovova na mjestima  postojećih podzemnih instalacija, kao i na mjestima gdje postoji sumnja da bi se mogle nalaziti podzemne instalacije.</t>
  </si>
  <si>
    <t>b)  iskolčenje poprečnih profila i iskolčenje kompletne situacije u granici obuhvata s apsolutnim projektiranim visinskim kotama.</t>
  </si>
  <si>
    <t>d) održavanje iskolčenih oznaka na terenu u cijelom razdoblju od početka radova do predaje radova investitoru, sve do dovršenja ovog projekta.</t>
  </si>
  <si>
    <t>e) prije početka radova potrebno je iskolčiti cijelu situaciju u granici obuhvata i parcele</t>
  </si>
  <si>
    <r>
      <t>m</t>
    </r>
    <r>
      <rPr>
        <vertAlign val="superscript"/>
        <sz val="10"/>
        <color indexed="8"/>
        <rFont val="Arial"/>
        <family val="2"/>
        <charset val="238"/>
      </rPr>
      <t>3</t>
    </r>
  </si>
  <si>
    <r>
      <t>Obračun po 1m</t>
    </r>
    <r>
      <rPr>
        <vertAlign val="superscript"/>
        <sz val="10"/>
        <rFont val="Arial"/>
        <family val="2"/>
        <charset val="238"/>
      </rPr>
      <t>3</t>
    </r>
    <r>
      <rPr>
        <sz val="10"/>
        <rFont val="Arial"/>
        <family val="2"/>
        <charset val="238"/>
      </rPr>
      <t xml:space="preserve"> iskopa sve do potpune pogonske gotovosti.</t>
    </r>
  </si>
  <si>
    <t>Stavkom su obuhvaćeni sljedeći radovi:</t>
  </si>
  <si>
    <t xml:space="preserve"> - planiranje posteljice na projektom predviđene površine i u padu prema drenaži</t>
  </si>
  <si>
    <t>b) dopremu, razgrtanje, planiranje i profiliranje tamponskog sloja i zbijanje</t>
  </si>
  <si>
    <t>Dodajemo 10% na ime proširenja tampona.</t>
  </si>
  <si>
    <r>
      <t>Izrada radova, obračun radova i kontrola kvalitete prema OTU 5-04. Obračun po m</t>
    </r>
    <r>
      <rPr>
        <vertAlign val="superscript"/>
        <sz val="10"/>
        <rFont val="Arial"/>
        <family val="2"/>
        <charset val="238"/>
      </rPr>
      <t>2</t>
    </r>
    <r>
      <rPr>
        <sz val="10"/>
        <rFont val="Arial"/>
        <family val="2"/>
        <charset val="238"/>
      </rPr>
      <t xml:space="preserve"> ugrađenog sloja.</t>
    </r>
  </si>
  <si>
    <r>
      <t>m</t>
    </r>
    <r>
      <rPr>
        <vertAlign val="superscript"/>
        <sz val="10"/>
        <color indexed="8"/>
        <rFont val="Arial"/>
        <family val="2"/>
        <charset val="238"/>
      </rPr>
      <t>2</t>
    </r>
  </si>
  <si>
    <t>Obuhvaćen je sav materijal, rad i alat na izradi sloja kao i sva potrebna tekuća i kontrolna ispitivanja s izradom atesta za dokaz kvalitete ugrađenog sloja.</t>
  </si>
  <si>
    <t xml:space="preserve"> - betonska galanterija C40/50 - 8cm</t>
  </si>
  <si>
    <r>
      <t xml:space="preserve"> - pijesak i cement </t>
    </r>
    <r>
      <rPr>
        <sz val="10"/>
        <rFont val="Arial"/>
        <family val="2"/>
        <charset val="238"/>
      </rPr>
      <t>Ø</t>
    </r>
    <r>
      <rPr>
        <sz val="10"/>
        <color indexed="8"/>
        <rFont val="Arial"/>
        <family val="2"/>
        <charset val="238"/>
      </rPr>
      <t>0,2-4mm - 5cm</t>
    </r>
  </si>
  <si>
    <t>Ova stavka obuhvaća izvedbu slivnika od betonskih cijevi Φ 50 cm, ukupne dubine do 2,50 m (od kote rešetke do kote dna slivnika) u rigolu od asfalta i uz rubnjak.</t>
  </si>
  <si>
    <t>d) dobava, doprema i ugradba gotovih betonskih cijevi dužine 3,00 m, Φ 50 cm za vodolovna grla ugrađenih na smježi beton ploče dna,</t>
  </si>
  <si>
    <t>e) izrada jednostrane oplate oko betonske cijevi Φ 50 cm (m2 5,00 po komadu) i betona C25/30 oko cijevi (0,50m3/slivnik)</t>
  </si>
  <si>
    <t>g) izrada, doprema i ugradnja armirano-betonske ploče (okvira) od C 25/30, debljine 10 cm (0,05m3 po komadu)</t>
  </si>
  <si>
    <t>i) drugi radovi potrebni za kompletno dovršenje slivnika, kao brtvljenje oko rešetke i sl.</t>
  </si>
  <si>
    <t xml:space="preserve">Klasično vodolovno grlo s rešetkom. </t>
  </si>
  <si>
    <t>Pokrivanju i zatrpavanju cijevi može se pristupiti kad to odobri nadzorni inženjer nakon pregleda izvršenih radova. Priključci drenažnih cijevi vrši se na slivnike kanalizacije.</t>
  </si>
  <si>
    <r>
      <t>Obračun se vrši po m' pravilno postavljene drenažne cijevi. Uključivo podloga cijevi od betona C12/15, 0,02 m</t>
    </r>
    <r>
      <rPr>
        <vertAlign val="superscript"/>
        <sz val="10"/>
        <rFont val="Arial CE"/>
        <charset val="238"/>
      </rPr>
      <t>3</t>
    </r>
    <r>
      <rPr>
        <sz val="10"/>
        <rFont val="Arial CE"/>
        <family val="2"/>
        <charset val="238"/>
      </rPr>
      <t>/1 m i priključak na slivnik sve do potpune pogonske gotovosti.</t>
    </r>
  </si>
  <si>
    <r>
      <t xml:space="preserve"> - podložni beton C12/15             0,02 m</t>
    </r>
    <r>
      <rPr>
        <vertAlign val="superscript"/>
        <sz val="10"/>
        <rFont val="Arial CE"/>
        <charset val="238"/>
      </rPr>
      <t>3</t>
    </r>
    <r>
      <rPr>
        <sz val="10"/>
        <rFont val="Arial CE"/>
        <family val="2"/>
        <charset val="238"/>
      </rPr>
      <t>/1 m'</t>
    </r>
  </si>
  <si>
    <r>
      <t>Na 1 m' drenaže dolazi 0,20 m</t>
    </r>
    <r>
      <rPr>
        <vertAlign val="superscript"/>
        <sz val="10"/>
        <color indexed="8"/>
        <rFont val="Arial"/>
        <family val="2"/>
        <charset val="238"/>
      </rPr>
      <t>3</t>
    </r>
    <r>
      <rPr>
        <sz val="10"/>
        <color indexed="8"/>
        <rFont val="Arial"/>
        <family val="2"/>
        <charset val="238"/>
      </rPr>
      <t xml:space="preserve"> filterskog sloja i 1,50m2 geotekstila.</t>
    </r>
  </si>
  <si>
    <r>
      <t xml:space="preserve"> - čišćenje i prskanje podloge za AC base vrućim bitumenom 0,35 kg/m</t>
    </r>
    <r>
      <rPr>
        <vertAlign val="superscript"/>
        <sz val="10"/>
        <rFont val="Arial"/>
        <family val="2"/>
        <charset val="238"/>
      </rPr>
      <t>2</t>
    </r>
  </si>
  <si>
    <r>
      <t xml:space="preserve"> - čišćenje i prskanje podloge za AC surf vrućim bitumenom  0,35kg/1m</t>
    </r>
    <r>
      <rPr>
        <vertAlign val="superscript"/>
        <sz val="10"/>
        <rFont val="Arial"/>
        <family val="2"/>
        <charset val="238"/>
      </rPr>
      <t>2</t>
    </r>
    <r>
      <rPr>
        <sz val="10"/>
        <rFont val="Arial"/>
        <family val="2"/>
        <charset val="238"/>
      </rPr>
      <t>,</t>
    </r>
  </si>
  <si>
    <t>h) nabava i ugradnja ravnih lijevano-željeznih slivničkih rešetki dimenzija 400*400 mm, nosivosti 400 kN za teški promet vanjskih dimenzija okvira 51*51 cm,</t>
  </si>
  <si>
    <t>Obračun po komadu kompletno izvedenog vodolovnog grla,sve do potpune pogonske gotovosti.</t>
  </si>
  <si>
    <t>Radovi se imaju u svemu izvesti prema projektu i OTU 3-02.2. sve do potpune pogonske gotovosti.</t>
  </si>
  <si>
    <t>- znak br. C39 - parkiralište (na stup)</t>
  </si>
  <si>
    <t>- znak br. E11 - dopunska ploča: parkirališno mjesto za invalida (na stup sa C39)</t>
  </si>
  <si>
    <t>Izrada horizontalne signalizacije bijelom bojom za asfalt.</t>
  </si>
  <si>
    <t>- slika br. H03 - isprekidana razdjelna crta š=10cm</t>
  </si>
  <si>
    <t>- slika br. H19 - ZEBRA š=2m</t>
  </si>
  <si>
    <t>- slika br. H57-1 - parkiralište za invalida</t>
  </si>
  <si>
    <t>11.2</t>
  </si>
  <si>
    <t>3.3</t>
  </si>
  <si>
    <t>3.4</t>
  </si>
  <si>
    <t>3.5</t>
  </si>
  <si>
    <t>2.2</t>
  </si>
  <si>
    <t>11.1 UKUPNO:</t>
  </si>
  <si>
    <r>
      <t>Obračun po m</t>
    </r>
    <r>
      <rPr>
        <vertAlign val="superscript"/>
        <sz val="10"/>
        <rFont val="Arial"/>
        <family val="2"/>
        <charset val="238"/>
      </rPr>
      <t>2</t>
    </r>
    <r>
      <rPr>
        <sz val="10"/>
        <rFont val="Arial"/>
        <family val="2"/>
        <charset val="238"/>
      </rPr>
      <t xml:space="preserve"> ugrađenog sloja do potpune gotovosti.</t>
    </r>
  </si>
  <si>
    <t>11.1  Troškovnik za prometne površine</t>
  </si>
  <si>
    <t>11.2 Troškovnik za krajobrazno uređenje</t>
  </si>
  <si>
    <t>11.1 Troškovnik za prometne površine</t>
  </si>
  <si>
    <t>Geodetski radovi i svi radovi do potpune gotovosti predmetnih prometnih površina</t>
  </si>
  <si>
    <t>a) iskolčenje visinsko i tlocrtno svih površina u granici parcele sa čvrstim oznakama na terenu i osiguranje tjemena, prema situaciji, prilog 1.2 ovog projekta.</t>
  </si>
  <si>
    <t>Unošenje u katastar izvedenog stanja izgrađene prometne površine.</t>
  </si>
  <si>
    <r>
      <t>- zbijanje posteljice tako da se postigne zbijenost od 100% prema standardnom Proctorovom postupku, odnosno Ms</t>
    </r>
    <r>
      <rPr>
        <sz val="10"/>
        <rFont val="Calibri"/>
        <family val="2"/>
        <charset val="238"/>
      </rPr>
      <t xml:space="preserve">≥ </t>
    </r>
    <r>
      <rPr>
        <sz val="10"/>
        <rFont val="Arial"/>
        <family val="2"/>
        <charset val="238"/>
      </rPr>
      <t>15MN/m</t>
    </r>
    <r>
      <rPr>
        <vertAlign val="superscript"/>
        <sz val="10"/>
        <rFont val="Arial"/>
        <family val="2"/>
        <charset val="238"/>
      </rPr>
      <t>2</t>
    </r>
    <r>
      <rPr>
        <sz val="10"/>
        <rFont val="Arial"/>
        <family val="2"/>
        <charset val="238"/>
      </rPr>
      <t xml:space="preserve"> za miješane materijale, mjereno kružnom pločom r = 30 cm pri optimalnoj vlažnosti materijala.</t>
    </r>
  </si>
  <si>
    <t>U cijenu stavke su uključeni svi pripremni i pomoćni radovi, strojevi, alati i materijali.</t>
  </si>
  <si>
    <r>
      <t>Obračun po m</t>
    </r>
    <r>
      <rPr>
        <vertAlign val="superscript"/>
        <sz val="10"/>
        <rFont val="Arial"/>
        <family val="2"/>
        <charset val="238"/>
      </rPr>
      <t>2</t>
    </r>
    <r>
      <rPr>
        <sz val="10"/>
        <rFont val="Arial"/>
        <family val="2"/>
        <charset val="238"/>
      </rPr>
      <t xml:space="preserve"> uređene posteljice zbijenosti min.  Ms</t>
    </r>
    <r>
      <rPr>
        <sz val="10"/>
        <rFont val="Calibri"/>
        <family val="2"/>
        <charset val="238"/>
      </rPr>
      <t>≥15</t>
    </r>
    <r>
      <rPr>
        <sz val="10"/>
        <rFont val="Arial"/>
        <family val="2"/>
        <charset val="238"/>
      </rPr>
      <t xml:space="preserve"> MN/m</t>
    </r>
    <r>
      <rPr>
        <vertAlign val="superscript"/>
        <sz val="10"/>
        <rFont val="Arial"/>
        <family val="2"/>
        <charset val="238"/>
      </rPr>
      <t>2</t>
    </r>
    <r>
      <rPr>
        <sz val="10"/>
        <rFont val="Arial"/>
        <family val="2"/>
        <charset val="238"/>
      </rPr>
      <t xml:space="preserve"> sve do potpune pogonske gotovosti.</t>
    </r>
  </si>
  <si>
    <t>Izrada nosivog sloja od zrnatog kamenog materijala 0/32  bez veziva u sloju od 40cm, i  od 25 cm  0/63.</t>
  </si>
  <si>
    <r>
      <t>Nakon preuzimanja površine temeljnog tla u pogledu zbijenosti, ravnosti projektiranih nagiba, a sve prema važećim normama, pristupa se izradi nosivog sloja od drobljenog kamenog materijala 0/63 i 0/32 na sloju geotekstila 200 g/m</t>
    </r>
    <r>
      <rPr>
        <sz val="10"/>
        <rFont val="Calibri"/>
        <family val="2"/>
        <charset val="238"/>
      </rPr>
      <t>²</t>
    </r>
    <r>
      <rPr>
        <sz val="11"/>
        <rFont val="Arial"/>
        <family val="2"/>
        <charset val="238"/>
      </rPr>
      <t>.</t>
    </r>
  </si>
  <si>
    <t>Za izradu ovih slojeva treba upotrijebiti drobljeni kameni materijal za koji je pribavljen atest o njegovoj podobnosti za izradu nosivog sloja.</t>
  </si>
  <si>
    <t>Kameni materijal se mora navoziti (navlačiti) tako da se ne ošteti izvedeni profil posteljice i sloj geotekstila.</t>
  </si>
  <si>
    <t>a) pribavljanje atesta za kameni materijal 0/32 i 0/63 prije početka radova</t>
  </si>
  <si>
    <t>- sloj 40 cm</t>
  </si>
  <si>
    <r>
      <t>sloj 40 cm drobljeni kameni materijal 0/32, zbijenost Ms=100 MN/m</t>
    </r>
    <r>
      <rPr>
        <sz val="10"/>
        <rFont val="Calibri"/>
        <family val="2"/>
        <charset val="238"/>
      </rPr>
      <t>²</t>
    </r>
    <r>
      <rPr>
        <sz val="11"/>
        <rFont val="Arial"/>
        <family val="2"/>
        <charset val="238"/>
      </rPr>
      <t xml:space="preserve"> ispod asfaltnih površina</t>
    </r>
  </si>
  <si>
    <r>
      <t xml:space="preserve"> - sloj 25 cm drobljeni kameni materijal 0/63 zbijen na Ms</t>
    </r>
    <r>
      <rPr>
        <sz val="10"/>
        <rFont val="Calibri"/>
        <family val="2"/>
        <charset val="238"/>
      </rPr>
      <t>≥</t>
    </r>
    <r>
      <rPr>
        <sz val="10"/>
        <rFont val="Arial"/>
        <family val="2"/>
        <charset val="238"/>
      </rPr>
      <t>50Mn/m2</t>
    </r>
  </si>
  <si>
    <t>a)  sva potrebna odsijecanja asfalta kao i prskanja podloge, sav rad i materijal</t>
  </si>
  <si>
    <t>Izvedba AC 32 base kolnika debljine sloja 8 cm BIT 50/70 AG6 M2</t>
  </si>
  <si>
    <r>
      <t xml:space="preserve"> </t>
    </r>
    <r>
      <rPr>
        <sz val="10"/>
        <rFont val="Symbol"/>
        <family val="1"/>
        <charset val="2"/>
      </rPr>
      <t xml:space="preserve">· </t>
    </r>
    <r>
      <rPr>
        <sz val="10"/>
        <rFont val="Arial"/>
        <family val="2"/>
        <charset val="238"/>
      </rPr>
      <t>kolnik AC base 32, d=8cm BIT 50/70 AG6 M2 na uvaljanom tamponu Ms=100 MN/m2</t>
    </r>
  </si>
  <si>
    <t>3.6</t>
  </si>
  <si>
    <t>Izradi ovog sloja može se prići nakon propisno izvedenog i po nadzornom inženjeru preuzetom sloja AC base.</t>
  </si>
  <si>
    <t>3.7</t>
  </si>
  <si>
    <t>Obračun po 1 m2 gotovo izvedene površine, uzevši u obzir sav rad i materijal do potpune pogonske gotovosti.</t>
  </si>
  <si>
    <t xml:space="preserve"> - geotekstil 200g/1m2          </t>
  </si>
  <si>
    <t>3.8</t>
  </si>
  <si>
    <t>3.9</t>
  </si>
  <si>
    <t xml:space="preserve">b) odvoz materijala nakon iskopa, uključivo utovar, prijevoz, istovar, razastiranje i planiranje deponije </t>
  </si>
  <si>
    <t>c) izrada betonske ploče dna vodolovnih grla iz nabijenog betona C 25/30 sa aditivima za vodnepropusnost (0,08m 15/kom)</t>
  </si>
  <si>
    <r>
      <t xml:space="preserve"> - slivnici </t>
    </r>
    <r>
      <rPr>
        <sz val="10"/>
        <rFont val="Calibri"/>
        <family val="2"/>
        <charset val="238"/>
      </rPr>
      <t>ø</t>
    </r>
    <r>
      <rPr>
        <sz val="10"/>
        <color indexed="8"/>
        <rFont val="Arial"/>
        <family val="2"/>
        <charset val="238"/>
      </rPr>
      <t xml:space="preserve"> 50cm, dubine do 2,50m uz rubnjak</t>
    </r>
  </si>
  <si>
    <t>Drenaža za odvodnju procjedne vode iz tampona na asfaltnoj površini</t>
  </si>
  <si>
    <t>Cijevi se postavljaju na dno drenažnog rova dubine do 80 cm od nivelete, širine rova 0,60 m.</t>
  </si>
  <si>
    <r>
      <t xml:space="preserve"> - iskop, utovar i odvoz na ugovorenu deponiju                                     0,40 m</t>
    </r>
    <r>
      <rPr>
        <vertAlign val="superscript"/>
        <sz val="10"/>
        <rFont val="Arial CE"/>
        <charset val="238"/>
      </rPr>
      <t>3</t>
    </r>
    <r>
      <rPr>
        <sz val="10"/>
        <rFont val="Arial CE"/>
        <family val="2"/>
        <charset val="238"/>
      </rPr>
      <t>/1 m'</t>
    </r>
  </si>
  <si>
    <t>Obračun po 1m' do potpune pogonske gotovosti.</t>
  </si>
  <si>
    <t>3.11</t>
  </si>
  <si>
    <t>4.1</t>
  </si>
  <si>
    <t>4.2</t>
  </si>
  <si>
    <t>Dobava i postava prometnih znakova 40x40 cm ili promjera 40 cm, te drugih prometnih tabli većih dimenzija u reflektirajućoj tehnici za postavu unutar granice parcele.</t>
  </si>
  <si>
    <t>Stupovi prometnih znakova postavljaju se u betonske temelje kvalitete C 25/30, vel. 40x40x60 cm, ili se postavljaju u čelične cijevi ugrađene u asfalt prema profilu stupa prometnog znaka.</t>
  </si>
  <si>
    <t xml:space="preserve">2.  ZEMLJANI RADOVI </t>
  </si>
  <si>
    <t>3. KOLNIČKA KONSTRUKCIJA I OSTALO</t>
  </si>
  <si>
    <t>4. PROMETNA SIGNALIZACIJA</t>
  </si>
  <si>
    <t>11.2 Troškovnik krajobraznog uređenja</t>
  </si>
  <si>
    <t>UKUPNA REKAPITULACIJA</t>
  </si>
  <si>
    <t>11.1 PROMETNE POVRŠINE</t>
  </si>
  <si>
    <t>11.2 KRAJOBRAZNO UREĐENJE</t>
  </si>
  <si>
    <t>11. SVEUKUKUPNO:</t>
  </si>
  <si>
    <r>
      <t xml:space="preserve"> </t>
    </r>
    <r>
      <rPr>
        <sz val="10"/>
        <rFont val="Symbol"/>
        <family val="1"/>
        <charset val="2"/>
      </rPr>
      <t>·</t>
    </r>
    <r>
      <rPr>
        <sz val="10"/>
        <rFont val="Arial"/>
        <family val="2"/>
        <charset val="238"/>
      </rPr>
      <t xml:space="preserve"> kolnik AC 11 surf, d=4 cm BIT 50/70 AG4 M3</t>
    </r>
  </si>
  <si>
    <r>
      <t>f) sav potreban rad i materijal za izradu priključne cijevi (iskop, odvoz, zatrpavanje kamenim materijalom, zbijanja na Ms=100 MN/m</t>
    </r>
    <r>
      <rPr>
        <sz val="10"/>
        <color indexed="8"/>
        <rFont val="Calibri"/>
        <family val="2"/>
        <charset val="238"/>
      </rPr>
      <t>²</t>
    </r>
    <r>
      <rPr>
        <sz val="10"/>
        <color indexed="8"/>
        <rFont val="Arial"/>
        <family val="2"/>
        <charset val="238"/>
      </rPr>
      <t xml:space="preserve">) sve do potpune gotovosti priključne cijevi PVC </t>
    </r>
    <r>
      <rPr>
        <sz val="10"/>
        <color indexed="8"/>
        <rFont val="Calibri"/>
        <family val="2"/>
        <charset val="238"/>
      </rPr>
      <t>ø</t>
    </r>
    <r>
      <rPr>
        <sz val="11"/>
        <color indexed="8"/>
        <rFont val="Arial"/>
        <family val="2"/>
        <charset val="238"/>
      </rPr>
      <t>15 SN8</t>
    </r>
  </si>
  <si>
    <t xml:space="preserve"> - drenažne cijevi Ø 100 mm PVC       1 m/1 m'</t>
  </si>
  <si>
    <t>-znak br. B02 - obavezno zaustavljanje (na stup)</t>
  </si>
  <si>
    <t>-znak br. B03 - zabranjena vožnja u oba smjera (na stup)</t>
  </si>
  <si>
    <t>- znak br. E05  dopunska ploča: osim vatrogasnih vozila (na stup sa B03)</t>
  </si>
  <si>
    <t xml:space="preserve">Nabava materijala i izrada linijskih kanala za  teški promet.  Razred opterećenja 600kN. Dimenzije kanala š=150mm, dubina 200mm. Kanal se polaže na armiranu betonsku podlogu C25/30 prema detalju iz projekta. </t>
  </si>
  <si>
    <t xml:space="preserve">Za 1 m' kanala potrebno je: </t>
  </si>
  <si>
    <t xml:space="preserve"> - beton podloge i zaloge C25/30   0,18 m3/1 m'                                                 </t>
  </si>
  <si>
    <t xml:space="preserve"> - armatura mreža Q188 Ø 6/15         7 kg/1  m'</t>
  </si>
  <si>
    <t xml:space="preserve"> - linijska rešetka - kanal  svijetli otvor 150mm, visine 20cm                                   1,00 m'/m'</t>
  </si>
  <si>
    <r>
      <t xml:space="preserve"> - oplata                                         0,40 m</t>
    </r>
    <r>
      <rPr>
        <vertAlign val="superscript"/>
        <sz val="10"/>
        <rFont val="Arial"/>
        <family val="2"/>
        <charset val="238"/>
      </rPr>
      <t>2</t>
    </r>
    <r>
      <rPr>
        <sz val="10"/>
        <rFont val="Arial"/>
        <family val="2"/>
        <charset val="238"/>
      </rPr>
      <t>/1 m'</t>
    </r>
  </si>
  <si>
    <t>GLAVNI PROJEKT</t>
  </si>
  <si>
    <t>TROŠKOVNIK ZA PROMETNE POVRŠINE</t>
  </si>
  <si>
    <t>Čišćenje okoliša (na 1m2 0,01m3 otpada) OTU 1-03 Knjiga I.</t>
  </si>
  <si>
    <t>Čišćenje okoliša cijele parcele tijekom gradnje i  nakon završetka svih radova sa odvozom otpada i zaostalog građevnog materijala na deponiju prema odluci nadzornog inženjera ili prema ugovoru o gradnji, sve do potpune gotovosti.</t>
  </si>
  <si>
    <r>
      <t>m</t>
    </r>
    <r>
      <rPr>
        <sz val="10"/>
        <color indexed="8"/>
        <rFont val="Calibri"/>
        <family val="2"/>
        <charset val="238"/>
      </rPr>
      <t>³</t>
    </r>
  </si>
  <si>
    <r>
      <t>m</t>
    </r>
    <r>
      <rPr>
        <sz val="10"/>
        <color indexed="8"/>
        <rFont val="Calibri"/>
        <family val="2"/>
        <charset val="238"/>
      </rPr>
      <t>²</t>
    </r>
  </si>
  <si>
    <t>Široki iskop za prometne površine</t>
  </si>
  <si>
    <r>
      <t>- geotekstil 400 g/m</t>
    </r>
    <r>
      <rPr>
        <sz val="10"/>
        <rFont val="Calibri"/>
        <family val="2"/>
        <charset val="238"/>
      </rPr>
      <t>²</t>
    </r>
  </si>
  <si>
    <t xml:space="preserve"> - pripremu podloge, čišćenje, otkop ili nasipavanje sa nabijanjem kod podloge od drobljenog kamena, </t>
  </si>
  <si>
    <r>
      <rPr>
        <sz val="10"/>
        <rFont val="Symbol"/>
        <family val="1"/>
        <charset val="2"/>
      </rPr>
      <t xml:space="preserve">   · </t>
    </r>
    <r>
      <rPr>
        <sz val="10"/>
        <rFont val="Arial"/>
        <family val="2"/>
        <charset val="238"/>
      </rPr>
      <t xml:space="preserve"> upušteni 15/25 cm</t>
    </r>
  </si>
  <si>
    <t>Izvedba završnog sloja kolnika od asfaltbetona AC 11 surf debljine sloja 4 cm BIT 50/70 AG4 M3</t>
  </si>
  <si>
    <t>- ispod betonske galanterije sloj 13 cm</t>
  </si>
  <si>
    <r>
      <t>Obračun po m'</t>
    </r>
    <r>
      <rPr>
        <vertAlign val="superscript"/>
        <sz val="10"/>
        <rFont val="Arial"/>
        <family val="2"/>
        <charset val="238"/>
      </rPr>
      <t xml:space="preserve"> </t>
    </r>
    <r>
      <rPr>
        <sz val="10"/>
        <rFont val="Arial"/>
        <family val="2"/>
        <charset val="238"/>
      </rPr>
      <t>kompletno izvedenog kanala do potpune pogonske gotovosti, sve prema tipu kanala i uvjetima proizvođača.</t>
    </r>
  </si>
  <si>
    <t xml:space="preserve">- kanal za teški promet  </t>
  </si>
  <si>
    <t>TROŠKOVNIK ZA KRAJOBRAZNO UREĐENJE</t>
  </si>
  <si>
    <t>Čišćenje zelenih površina gradilišta od anorganskog i organskog otpada, utovar, odvoz i istovar.</t>
  </si>
  <si>
    <t>11.2.1</t>
  </si>
  <si>
    <t>11.2.2</t>
  </si>
  <si>
    <t>Skidanje sabijenog sloja tla u zoni novoformiranih zelenih površina debljine 10 cm, utovar i odvoz.</t>
  </si>
  <si>
    <t>Obračunava se po m3.</t>
  </si>
  <si>
    <t>m³</t>
  </si>
  <si>
    <t>11.2.3</t>
  </si>
  <si>
    <t>11.2.4</t>
  </si>
  <si>
    <t>1.1.</t>
  </si>
  <si>
    <t>1.3.</t>
  </si>
  <si>
    <t>3.10</t>
  </si>
  <si>
    <t>11.1.  REKAPITULACIJA - PROMETNE POVRŠINE</t>
  </si>
  <si>
    <r>
      <t>Izvedba travnjaka: sa prekopavanjem na dubinu 15 cm na prethodno isplaniranim površinama budućih zelenih površina. Pognojavanje sa 5 lit/m</t>
    </r>
    <r>
      <rPr>
        <vertAlign val="superscript"/>
        <sz val="10"/>
        <rFont val="Arial"/>
        <family val="2"/>
        <charset val="238"/>
      </rPr>
      <t>2</t>
    </r>
    <r>
      <rPr>
        <sz val="10"/>
        <rFont val="Arial"/>
        <family val="2"/>
        <charset val="238"/>
      </rPr>
      <t>, fino planiranje s potrebnim nagibom za površinsku odvodnju, sjetva 4 dag/m</t>
    </r>
    <r>
      <rPr>
        <vertAlign val="superscript"/>
        <sz val="10"/>
        <rFont val="Arial"/>
        <family val="2"/>
        <charset val="238"/>
      </rPr>
      <t>2</t>
    </r>
    <r>
      <rPr>
        <sz val="10"/>
        <rFont val="Arial"/>
        <family val="2"/>
        <charset val="238"/>
      </rPr>
      <t>, ježenje, valjanje, jednokratno zalijevanje.</t>
    </r>
  </si>
  <si>
    <t>11.2.5</t>
  </si>
  <si>
    <t>Sadnja drveća: kopanje jama 100x100x100, rahljenje dna i sadnja baliranih sadnica sa svim radovima i materijalima u skladu s pravilima struke, nakoliti sa tri kolca, malčiranje zdjelice sječkom kore u sloju od 10 cm. Izvođač je dužan pribaviti certifikate o porijeklu i zdravstvenom stanju biljnog materijala.</t>
  </si>
  <si>
    <t>Obračunava se po komadu sadnice.</t>
  </si>
  <si>
    <t>a) jednoredne (4 kom/m')</t>
  </si>
  <si>
    <t>Obračunava se m' bez sadnica.</t>
  </si>
  <si>
    <t>11.2.6</t>
  </si>
  <si>
    <t xml:space="preserve">Sadnja živice:
</t>
  </si>
  <si>
    <t>Kopanje jarka 60x60 sa svim radovima i materijalima u skladu s pravilima struke.</t>
  </si>
  <si>
    <t>11.2.7</t>
  </si>
  <si>
    <t>BILJNI MATERIJAL:</t>
  </si>
  <si>
    <t>11.2.8</t>
  </si>
  <si>
    <t>UZGOJNA NJEGA I FITOSANITETSKA ZAŠTITA</t>
  </si>
  <si>
    <t>košnja trave 5 do 8 puta godišnje</t>
  </si>
  <si>
    <t>rahljenje površine kod slobodnog grmlja na dubinu od 2 do 3 cm, čišćenje suhih izboja, plijevljenje korova 3 puta godišnje</t>
  </si>
  <si>
    <t>rahljenje površine pod biljkama sa zatvorenim sklopom na dubinu 2-3 cm, čišćenje suhih izboja, plijevljenje korova 3 puta goišnje, prvi redukcijski rez</t>
  </si>
  <si>
    <t>rahljenje površine ispod stabla na dubinu 3-5 cm, rezanje suhih izboja, obnova učvršćenja, plijevljenje korova 2 puta godišnje</t>
  </si>
  <si>
    <t>orezivanje živice dva reza uključivo rahljenje tla na dubinu 2-3 cm, plijevljenje korova</t>
  </si>
  <si>
    <t>navodnjavanje ukupne površine prema klimatskim prilikama</t>
  </si>
  <si>
    <t>KRAJOBRAZNO UREĐENJE  UKUPNO kn:</t>
  </si>
  <si>
    <r>
      <t xml:space="preserve">Nabava materijala i izvedba betonske galanterije debljine 8 cm iz betona C40/50 na sloju oštrog pijeska </t>
    </r>
    <r>
      <rPr>
        <sz val="10"/>
        <rFont val="Symbol"/>
        <family val="1"/>
        <charset val="2"/>
      </rPr>
      <t>f</t>
    </r>
    <r>
      <rPr>
        <sz val="10"/>
        <rFont val="Arial"/>
        <family val="2"/>
        <charset val="238"/>
      </rPr>
      <t xml:space="preserve"> 0,2-4mm. Sloj debljine oko objekta 5cm sa cementom i pijeskom, mješano u suho, omjera 1:4, te sloj geotekstila 200g/1m2 (1cement:4pijesak). Nosivi sloj tampona u stavci 3.2.</t>
    </r>
  </si>
  <si>
    <t>Cementna stabilizacija 13cm ispod betonske galanterije  debljine 8 cm</t>
  </si>
  <si>
    <t>Nabava, doprema i postavljanje drenažnih  cijevi za teški promet promjera 100 mm u padu od 0,5% prema slivniku.</t>
  </si>
  <si>
    <t xml:space="preserve">2.   PRUNUS LAUROCERASUS  (lovorvišnja- živica) </t>
  </si>
  <si>
    <t>AKORD  d.o.o</t>
  </si>
  <si>
    <t>Rekonstrukcija gospodarske građevine - poslovne</t>
  </si>
  <si>
    <t>32270 Županja, Ulica Josipa Jurja Strossmayera                                                          k.č. br. 422/3,  K.o. Županja</t>
  </si>
  <si>
    <t>GLAVNI GRAĐEVINSKI PROJEKT  PROMETNIH POVRŠINA KOD REKONSTRUKCIJE GOSPODARSKE GRAĐEVINE - POSLOVNE</t>
  </si>
  <si>
    <t>89021/G</t>
  </si>
  <si>
    <t>8/2021-GP</t>
  </si>
  <si>
    <t>za glavni građevinski projekt prometnih površina  kod rekonstrukcije gospodarske građevine - poslovne u Županji, Ul. J.J. Strossmayera</t>
  </si>
  <si>
    <t>Zagreb, travanj 2021.</t>
  </si>
  <si>
    <t>Iskop površinskog sloja za prometne i požarne površine</t>
  </si>
  <si>
    <r>
      <t>Obračun po 1 m</t>
    </r>
    <r>
      <rPr>
        <vertAlign val="superscript"/>
        <sz val="10"/>
        <color indexed="8"/>
        <rFont val="Arial"/>
        <family val="2"/>
        <charset val="238"/>
      </rPr>
      <t>3</t>
    </r>
    <r>
      <rPr>
        <sz val="10"/>
        <color indexed="8"/>
        <rFont val="Arial"/>
        <family val="2"/>
        <charset val="238"/>
      </rPr>
      <t xml:space="preserve"> iskopanog površinskog sloja do 40 cm debljine. Dodajemo 15% na ime proširenja iskopa.</t>
    </r>
  </si>
  <si>
    <t>1173,00x0,30x1,15</t>
  </si>
  <si>
    <t>1173,00x0,50x1,10</t>
  </si>
  <si>
    <t>1173,00x0,25x1,10</t>
  </si>
  <si>
    <t>1173,00x1,20</t>
  </si>
  <si>
    <t>Izvedba kolničkih rubnjaka 15/25 i 10/20</t>
  </si>
  <si>
    <t xml:space="preserve"> - dobavu gotovih betonskih rubnjaka 15/25 i 10/20, beton C 40/50 te razvoz rubnjaka po terenu,</t>
  </si>
  <si>
    <t xml:space="preserve"> - izrada i ugradba betona C 16/20  za temelj rubnjaka, veličina temelja 30x40cm (0,12m3/1m') za rubnjak 15/25 i 30x30 cm za rubnjak 10/20 (0,09 m³/m')</t>
  </si>
  <si>
    <r>
      <t xml:space="preserve"> ·</t>
    </r>
    <r>
      <rPr>
        <sz val="10"/>
        <rFont val="Arial"/>
        <family val="2"/>
        <charset val="238"/>
      </rPr>
      <t xml:space="preserve">  rubnjak15/25 cm -  temelj 0,12m</t>
    </r>
    <r>
      <rPr>
        <vertAlign val="superscript"/>
        <sz val="10"/>
        <rFont val="Arial"/>
        <family val="2"/>
        <charset val="238"/>
      </rPr>
      <t>3</t>
    </r>
    <r>
      <rPr>
        <sz val="10"/>
        <rFont val="Arial"/>
        <family val="2"/>
        <charset val="238"/>
      </rPr>
      <t>/m' postava uzdignuto 10 cm iznad terena, postavljeni na betonski temelj i tampon zbijenosti Ms</t>
    </r>
    <r>
      <rPr>
        <sz val="10"/>
        <rFont val="Calibri"/>
        <family val="2"/>
        <charset val="238"/>
      </rPr>
      <t>≥10</t>
    </r>
    <r>
      <rPr>
        <sz val="10"/>
        <rFont val="Arial"/>
        <family val="2"/>
        <charset val="238"/>
      </rPr>
      <t>0MN/m</t>
    </r>
    <r>
      <rPr>
        <vertAlign val="superscript"/>
        <sz val="10"/>
        <rFont val="Arial"/>
        <family val="2"/>
        <charset val="238"/>
      </rPr>
      <t>2</t>
    </r>
    <r>
      <rPr>
        <sz val="10"/>
        <rFont val="Arial"/>
        <family val="2"/>
        <charset val="238"/>
      </rPr>
      <t>, uzdignuti za 10 cm</t>
    </r>
  </si>
  <si>
    <r>
      <rPr>
        <sz val="10"/>
        <rFont val="Symbol"/>
        <family val="1"/>
        <charset val="2"/>
      </rPr>
      <t xml:space="preserve">   · </t>
    </r>
    <r>
      <rPr>
        <sz val="10"/>
        <rFont val="Arial"/>
        <family val="2"/>
        <charset val="238"/>
      </rPr>
      <t xml:space="preserve"> upušteni 10/20 cm</t>
    </r>
  </si>
  <si>
    <r>
      <t xml:space="preserve"> - slivnici </t>
    </r>
    <r>
      <rPr>
        <sz val="10"/>
        <rFont val="Calibri"/>
        <family val="2"/>
        <charset val="238"/>
      </rPr>
      <t>ø</t>
    </r>
    <r>
      <rPr>
        <sz val="10"/>
        <color indexed="8"/>
        <rFont val="Arial"/>
        <family val="2"/>
        <charset val="238"/>
      </rPr>
      <t xml:space="preserve"> 50cm, dubine do 2,50m u linijskoj rešetki</t>
    </r>
  </si>
  <si>
    <t>Linijski kanal L=6,00m</t>
  </si>
  <si>
    <t>3.12</t>
  </si>
  <si>
    <t>Konstrukcija se sastoji od:</t>
  </si>
  <si>
    <t>- 3 cm humus za rast trave</t>
  </si>
  <si>
    <r>
      <t>- zasijavanje travom 1 kg/20 m</t>
    </r>
    <r>
      <rPr>
        <sz val="10"/>
        <color indexed="8"/>
        <rFont val="Calibri"/>
        <family val="2"/>
        <charset val="238"/>
      </rPr>
      <t>²</t>
    </r>
  </si>
  <si>
    <r>
      <t xml:space="preserve">- 5 cm sitni pijesak  </t>
    </r>
    <r>
      <rPr>
        <sz val="10"/>
        <color indexed="8"/>
        <rFont val="Calibri"/>
        <family val="2"/>
        <charset val="238"/>
      </rPr>
      <t>Ø</t>
    </r>
    <r>
      <rPr>
        <sz val="10"/>
        <color indexed="8"/>
        <rFont val="Arial"/>
        <family val="2"/>
        <charset val="238"/>
      </rPr>
      <t>0,2-4 mm (bez veziva)</t>
    </r>
  </si>
  <si>
    <r>
      <t>- geotekstil 300 g/m</t>
    </r>
    <r>
      <rPr>
        <sz val="10"/>
        <color indexed="8"/>
        <rFont val="Calibri"/>
        <family val="2"/>
        <charset val="238"/>
      </rPr>
      <t>²</t>
    </r>
  </si>
  <si>
    <t>Iskop, utovar, odvoz i istovar, te valjanje podloge, tampon i valjanje tampona, sve je u ranijim stavkama ovog troškovnika</t>
  </si>
  <si>
    <t>446,00x0,10</t>
  </si>
  <si>
    <t>Tijekom jedne godine uključuje sve radove i materijale u skladu s pravilima struke, uključivo zamjenu posušenog materijala.</t>
  </si>
  <si>
    <t>1620,00x0,01</t>
  </si>
  <si>
    <t>1173,00x0,30</t>
  </si>
  <si>
    <r>
      <t>- zbijenost postojećeg tla min. Ms</t>
    </r>
    <r>
      <rPr>
        <sz val="10"/>
        <rFont val="Calibri"/>
        <family val="2"/>
        <charset val="238"/>
      </rPr>
      <t>≥</t>
    </r>
    <r>
      <rPr>
        <sz val="10"/>
        <rFont val="Arial"/>
        <family val="2"/>
        <charset val="238"/>
      </rPr>
      <t>15MN/m</t>
    </r>
    <r>
      <rPr>
        <vertAlign val="superscript"/>
        <sz val="10"/>
        <rFont val="Arial"/>
        <family val="2"/>
        <charset val="238"/>
      </rPr>
      <t xml:space="preserve">2 </t>
    </r>
    <r>
      <rPr>
        <sz val="10"/>
        <rFont val="Arial"/>
        <family val="2"/>
        <charset val="238"/>
      </rPr>
      <t xml:space="preserve">
1173,00</t>
    </r>
  </si>
  <si>
    <t>Obračun po 1m3 ugrađene cementne stabilizacije do potpune pogonske gotovosti, uključivo sav rad i materijal.</t>
  </si>
  <si>
    <t>330,00x0,13</t>
  </si>
  <si>
    <t>- priključna cijev ø150 mm PVC SN8 za teški promet, prosječne dužine 5,00 m po slivniku u padu od 2% prema kanalizaciji</t>
  </si>
  <si>
    <t xml:space="preserve"> - filterski sloj 40,00x0,20</t>
  </si>
  <si>
    <t xml:space="preserve"> - geotekstil 200g/m2  40,00x1,20</t>
  </si>
  <si>
    <t>- slika br. H14  puna crta zaustavljanja 
š=40-60cm</t>
  </si>
  <si>
    <t>- slika br. H22- strelica za obilježavanje smjera vožnje ravno</t>
  </si>
  <si>
    <t>- slika br. H30- strelica za obilježavanje smjera vožnje lijevo i desno</t>
  </si>
  <si>
    <t>- slika br. H63- natpis "STOP" na kolniku</t>
  </si>
  <si>
    <t>- slika br. H61-1 - obilježena mjesta za okomito parkiranje osobnih automobili</t>
  </si>
  <si>
    <t>- slika br. H83 - obilježeno parkirališno mjesto za invalida</t>
  </si>
  <si>
    <t>Nabava, doprema, istovar, razastriranje i grubo planiranje plodne vrtne zemlje u sloju od prosječno 10 cm u slegnutom stanju na novoformirane zelene površine i depresije nastale vađenjem korijenja i sl.</t>
  </si>
  <si>
    <t>lovorvišnja PRUNUS LAUROCERASUS i BUXUS SEMPERVIRENS</t>
  </si>
  <si>
    <t>1.   BUXUS SEMPERVIRENS (šimšir)</t>
  </si>
  <si>
    <t>3. PRUNUS SERRULATA "KANZAN" (japanska trešnja)</t>
  </si>
  <si>
    <t>Veliki kraj 131, 32270 Županja,                OIB: 97777678206</t>
  </si>
  <si>
    <t>Nabava materijala i izvedba požarnog pristupa od plastičnih travnih rešetki</t>
  </si>
  <si>
    <t>- 3,8 cm travna rešetka nosivosti 100 kN/osovini, zapunjena humusom</t>
  </si>
  <si>
    <r>
      <t>Obračun plastične travne rešetke po 1 m</t>
    </r>
    <r>
      <rPr>
        <sz val="10"/>
        <color indexed="8"/>
        <rFont val="Calibri"/>
        <family val="2"/>
        <charset val="238"/>
      </rPr>
      <t>²</t>
    </r>
    <r>
      <rPr>
        <sz val="10"/>
        <color indexed="8"/>
        <rFont val="Arial"/>
        <family val="2"/>
        <charset val="238"/>
      </rPr>
      <t xml:space="preserve">  gotovo izvedenog požarnog pristupa do potpune gotovosti, uključivo sav rad i materijal.</t>
    </r>
  </si>
  <si>
    <r>
      <t>Rad se mjeri u m</t>
    </r>
    <r>
      <rPr>
        <sz val="10"/>
        <color indexed="8"/>
        <rFont val="Calibri"/>
        <family val="2"/>
        <charset val="238"/>
      </rPr>
      <t>²</t>
    </r>
    <r>
      <rPr>
        <sz val="10"/>
        <color indexed="8"/>
        <rFont val="Arial"/>
        <family val="2"/>
        <charset val="238"/>
      </rPr>
      <t xml:space="preserve"> zahvata u skladu s OTU 1-00 Knjiga I ili jednakovrijedno. Obračun po 1m2 do potpune gotovosti.</t>
    </r>
  </si>
  <si>
    <t>Strojni iskop rahlog sloja humusa, tvrdog sloja, zemlje i korova  sa utovarom, odvozom i istovarom iskopanog materijala na ugovorenu deponiju. OTU 2_01, Knjiga II ili jednakovrijedno, uključivo planiranje.</t>
  </si>
  <si>
    <t>Strojni iskop materijala "C" kategorije prosječne dubine 30 cm, s utovarom u bilo koje prijevozno sredstvo i odvoz i istovar na ugovorenu deponiju. OTU 2-02.3 Knjiga II ili jednakovrijedno, uključivo planiranje deponije.</t>
  </si>
  <si>
    <t>Izvedba radova, obračun radova i kontrola kvalitete prema OTU 2-10 ili jednakovrijedno.</t>
  </si>
  <si>
    <t>Sva tekuća i kontrolna ispitivanja treba vršiti prema važećim standardima i propisima u toku građenja (OTU i HRN ili jednakovrijedna norma).</t>
  </si>
  <si>
    <t>d) sve radove na ispitivanju koji su potrebni za pravilno izveden sloj prema HRN ili jednakovrijedna norma</t>
  </si>
  <si>
    <t>Izrada radova, obračun radova i kontrola kvalitete prema OTU 5-01 ili jednakovrijedna norma i HRN ili jednakovrijedna norma.</t>
  </si>
  <si>
    <t>Izvedba radova, obračun radova i kontrola kvalitete prema OTU 3-04.7 ili jednakovrijedno i važećim HRN (u poglavlju Program kontrole i osiguranja kvalitete ili jednakovrijedna norma).</t>
  </si>
  <si>
    <t>Kod sastavljanja ponude i izvedbe asfalterskih radova u svemu se treba pridržavati Općih tehničkih uvjeta za radove na cestama i HRN ili jednakovrijedna norma.</t>
  </si>
  <si>
    <t>Izrada radova, obračun radova i kontrola kvalitete prema OTU 6-03 Knjiga III ili jednakovrijedno i HRN ili jednakovrijedna norma.</t>
  </si>
  <si>
    <t>Nabava materijala i ugradnja cementne stabilizacije u sloju od 13cm prema OTU 5-02, 5-02,1 do 5-02,6 knjiga III ili jednakovrijedno.</t>
  </si>
  <si>
    <t>Rad izvesti prema O.T.U. 3-02.2 Knjiga II ili jednakovrijedno.</t>
  </si>
  <si>
    <t xml:space="preserve"> OTU Knjiga VI točka točka 9-01 ili jednakovrijedno</t>
  </si>
  <si>
    <t>Prometni znakovi trebaju udovoljiti u svemu zahtjevima HRN Z.S2.301ili jednakovrijedna norma, 302 ili jednakovrijedna norma, 304 ili jednakovrijedna norma, a kvaliteta boje za prometne znakove prema HRN Z.S2.330 ili jednakovrijedna norma.</t>
  </si>
  <si>
    <t>Kontrola kvalitete zaštite od korozije čeličnih elemenata provodi se prema OTU ili jednakovrijedno.</t>
  </si>
  <si>
    <t>Izvedba radova, obračun radova i kontrola kvalitete prema OTU t. 6.5 ili jednakovrijedno.</t>
  </si>
  <si>
    <t>Horizontalna signalizacija OTU Knjiga VI točka 9-02 ili jednakovrijedno</t>
  </si>
  <si>
    <t>Ovaj rad obuhvaća postavljanje oznaka za regulaciju prometa na kolniku, a izvodi se prema projektu prometne opreme, Pravilniku o prometnim znakovima, opremi i signalizaciji na cestama i OT 9-02 ili jednakovrijedno.</t>
  </si>
  <si>
    <t>Izrada radova, obračun radova i kontrola kvalitete prema OTU t. 9-02 ili jednakovrijedno.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</si>
</sst>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k_n_-;\-* #,##0.00\ _k_n_-;_-* &quot;-&quot;??\ _k_n_-;_-@_-"/>
    <numFmt numFmtId="165" formatCode="mmm/dd"/>
  </numFmts>
  <fonts count="50" x14ac:knownFonts="1">
    <font>
      <sz val="10"/>
      <name val="Arial"/>
      <charset val="238"/>
    </font>
    <font>
      <sz val="10"/>
      <name val="Arial"/>
      <family val="2"/>
      <charset val="238"/>
    </font>
    <font>
      <b/>
      <sz val="10"/>
      <name val="Arial Narrow"/>
      <family val="2"/>
      <charset val="238"/>
    </font>
    <font>
      <b/>
      <sz val="10"/>
      <name val="Arial"/>
      <family val="2"/>
      <charset val="238"/>
    </font>
    <font>
      <sz val="10"/>
      <name val="Arial CE"/>
      <charset val="238"/>
    </font>
    <font>
      <sz val="12"/>
      <name val="Arial"/>
      <family val="2"/>
      <charset val="238"/>
    </font>
    <font>
      <b/>
      <sz val="10"/>
      <color indexed="8"/>
      <name val="Arial"/>
      <family val="2"/>
      <charset val="238"/>
    </font>
    <font>
      <sz val="10"/>
      <color indexed="8"/>
      <name val="Arial"/>
      <family val="2"/>
      <charset val="238"/>
    </font>
    <font>
      <b/>
      <sz val="9"/>
      <name val="Arial"/>
      <family val="2"/>
      <charset val="238"/>
    </font>
    <font>
      <b/>
      <sz val="10"/>
      <name val="Helv"/>
    </font>
    <font>
      <sz val="10"/>
      <name val="Calibri"/>
      <family val="2"/>
      <charset val="238"/>
    </font>
    <font>
      <sz val="10"/>
      <name val="Helv"/>
    </font>
    <font>
      <b/>
      <sz val="11"/>
      <name val="Arial"/>
      <family val="2"/>
    </font>
    <font>
      <b/>
      <sz val="11"/>
      <name val="Arial"/>
      <family val="2"/>
      <charset val="238"/>
    </font>
    <font>
      <b/>
      <sz val="10"/>
      <color indexed="8"/>
      <name val="Calibri"/>
      <family val="2"/>
      <charset val="238"/>
    </font>
    <font>
      <b/>
      <sz val="14"/>
      <name val="Arial"/>
      <family val="2"/>
    </font>
    <font>
      <b/>
      <sz val="11"/>
      <color indexed="8"/>
      <name val="Calibri"/>
      <family val="2"/>
      <charset val="238"/>
    </font>
    <font>
      <b/>
      <sz val="11"/>
      <color indexed="8"/>
      <name val="Arial"/>
      <family val="2"/>
      <charset val="238"/>
    </font>
    <font>
      <sz val="11"/>
      <name val="Arial"/>
      <family val="2"/>
      <charset val="238"/>
    </font>
    <font>
      <b/>
      <sz val="11"/>
      <name val="Helv"/>
    </font>
    <font>
      <b/>
      <sz val="14"/>
      <name val="Arial Black"/>
      <family val="2"/>
      <charset val="238"/>
    </font>
    <font>
      <sz val="14"/>
      <name val="Arial"/>
      <family val="2"/>
      <charset val="238"/>
    </font>
    <font>
      <b/>
      <i/>
      <sz val="11"/>
      <name val="Times New Roman"/>
      <family val="1"/>
      <charset val="238"/>
    </font>
    <font>
      <sz val="10"/>
      <color indexed="8"/>
      <name val="Calibri"/>
      <family val="2"/>
      <charset val="238"/>
    </font>
    <font>
      <b/>
      <sz val="9"/>
      <color indexed="8"/>
      <name val="Arial"/>
      <family val="2"/>
      <charset val="238"/>
    </font>
    <font>
      <sz val="9"/>
      <color indexed="8"/>
      <name val="Arial"/>
      <family val="2"/>
      <charset val="238"/>
    </font>
    <font>
      <sz val="10"/>
      <name val="Symbol"/>
      <family val="1"/>
      <charset val="2"/>
    </font>
    <font>
      <sz val="10"/>
      <name val="Arial CE"/>
      <family val="2"/>
      <charset val="238"/>
    </font>
    <font>
      <b/>
      <sz val="12"/>
      <color indexed="8"/>
      <name val="Arial"/>
      <family val="2"/>
      <charset val="238"/>
    </font>
    <font>
      <u/>
      <sz val="10"/>
      <name val="Arial"/>
      <family val="2"/>
      <charset val="238"/>
    </font>
    <font>
      <sz val="10"/>
      <color indexed="9"/>
      <name val="Calibri"/>
      <family val="2"/>
      <charset val="238"/>
    </font>
    <font>
      <sz val="10"/>
      <color indexed="17"/>
      <name val="Calibri"/>
      <family val="2"/>
      <charset val="238"/>
    </font>
    <font>
      <b/>
      <sz val="10"/>
      <color indexed="63"/>
      <name val="Calibri"/>
      <family val="2"/>
      <charset val="238"/>
    </font>
    <font>
      <b/>
      <sz val="10"/>
      <color indexed="52"/>
      <name val="Calibri"/>
      <family val="2"/>
      <charset val="238"/>
    </font>
    <font>
      <sz val="10"/>
      <color indexed="20"/>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color indexed="60"/>
      <name val="Calibri"/>
      <family val="2"/>
      <charset val="238"/>
    </font>
    <font>
      <sz val="10"/>
      <color indexed="52"/>
      <name val="Calibri"/>
      <family val="2"/>
      <charset val="238"/>
    </font>
    <font>
      <b/>
      <sz val="10"/>
      <color indexed="9"/>
      <name val="Calibri"/>
      <family val="2"/>
      <charset val="238"/>
    </font>
    <font>
      <i/>
      <sz val="10"/>
      <color indexed="23"/>
      <name val="Calibri"/>
      <family val="2"/>
      <charset val="238"/>
    </font>
    <font>
      <sz val="10"/>
      <color indexed="10"/>
      <name val="Calibri"/>
      <family val="2"/>
      <charset val="238"/>
    </font>
    <font>
      <sz val="10"/>
      <color indexed="62"/>
      <name val="Calibri"/>
      <family val="2"/>
      <charset val="238"/>
    </font>
    <font>
      <vertAlign val="superscript"/>
      <sz val="10"/>
      <color indexed="8"/>
      <name val="Arial"/>
      <family val="2"/>
      <charset val="238"/>
    </font>
    <font>
      <vertAlign val="superscript"/>
      <sz val="10"/>
      <name val="Arial"/>
      <family val="2"/>
      <charset val="238"/>
    </font>
    <font>
      <vertAlign val="superscript"/>
      <sz val="10"/>
      <name val="Arial CE"/>
      <charset val="238"/>
    </font>
    <font>
      <sz val="11"/>
      <color indexed="8"/>
      <name val="Arial"/>
      <family val="2"/>
      <charset val="238"/>
    </font>
    <font>
      <sz val="10"/>
      <color rgb="FFFF0000"/>
      <name val="Arial"/>
      <family val="2"/>
      <charset val="238"/>
    </font>
  </fonts>
  <fills count="25">
    <fill>
      <patternFill patternType="none"/>
    </fill>
    <fill>
      <patternFill patternType="gray125"/>
    </fill>
    <fill>
      <patternFill patternType="gray0625">
        <fgColor indexed="5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22"/>
      </patternFill>
    </fill>
    <fill>
      <patternFill patternType="solid">
        <fgColor indexed="29"/>
        <bgColor indexed="45"/>
      </patternFill>
    </fill>
    <fill>
      <patternFill patternType="solid">
        <fgColor indexed="11"/>
        <bgColor indexed="49"/>
      </patternFill>
    </fill>
    <fill>
      <patternFill patternType="solid">
        <fgColor indexed="44"/>
        <bgColor indexed="31"/>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6"/>
        <bgColor indexed="4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43"/>
        <bgColor indexed="26"/>
      </patternFill>
    </fill>
    <fill>
      <patternFill patternType="solid">
        <fgColor indexed="55"/>
        <bgColor indexed="23"/>
      </patternFill>
    </fill>
  </fills>
  <borders count="23">
    <border>
      <left/>
      <right/>
      <top/>
      <bottom/>
      <diagonal/>
    </border>
    <border>
      <left/>
      <right/>
      <top style="thin">
        <color indexed="64"/>
      </top>
      <bottom style="thin">
        <color indexed="64"/>
      </bottom>
      <diagonal/>
    </border>
    <border>
      <left/>
      <right/>
      <top/>
      <bottom style="thin">
        <color indexed="64"/>
      </bottom>
      <diagonal/>
    </border>
    <border>
      <left style="thin">
        <color indexed="23"/>
      </left>
      <right style="hair">
        <color indexed="23"/>
      </right>
      <top style="thin">
        <color indexed="23"/>
      </top>
      <bottom style="thin">
        <color indexed="23"/>
      </bottom>
      <diagonal/>
    </border>
    <border>
      <left style="hair">
        <color indexed="23"/>
      </left>
      <right style="thin">
        <color indexed="23"/>
      </right>
      <top style="thin">
        <color indexed="23"/>
      </top>
      <bottom style="thin">
        <color indexed="23"/>
      </bottom>
      <diagonal/>
    </border>
    <border>
      <left style="thin">
        <color indexed="23"/>
      </left>
      <right style="hair">
        <color indexed="23"/>
      </right>
      <top style="thin">
        <color indexed="23"/>
      </top>
      <bottom style="hair">
        <color indexed="23"/>
      </bottom>
      <diagonal/>
    </border>
    <border>
      <left style="hair">
        <color indexed="23"/>
      </left>
      <right style="thin">
        <color indexed="23"/>
      </right>
      <top style="thin">
        <color indexed="23"/>
      </top>
      <bottom style="hair">
        <color indexed="23"/>
      </bottom>
      <diagonal/>
    </border>
    <border>
      <left style="thin">
        <color indexed="23"/>
      </left>
      <right style="hair">
        <color indexed="23"/>
      </right>
      <top style="hair">
        <color indexed="23"/>
      </top>
      <bottom style="hair">
        <color indexed="23"/>
      </bottom>
      <diagonal/>
    </border>
    <border>
      <left style="hair">
        <color indexed="23"/>
      </left>
      <right style="thin">
        <color indexed="23"/>
      </right>
      <top style="hair">
        <color indexed="23"/>
      </top>
      <bottom style="hair">
        <color indexed="23"/>
      </bottom>
      <diagonal/>
    </border>
    <border>
      <left style="thin">
        <color indexed="23"/>
      </left>
      <right style="hair">
        <color indexed="23"/>
      </right>
      <top/>
      <bottom/>
      <diagonal/>
    </border>
    <border>
      <left style="hair">
        <color indexed="23"/>
      </left>
      <right style="thin">
        <color indexed="23"/>
      </right>
      <top/>
      <bottom/>
      <diagonal/>
    </border>
    <border>
      <left style="thin">
        <color indexed="23"/>
      </left>
      <right style="hair">
        <color indexed="23"/>
      </right>
      <top style="double">
        <color indexed="23"/>
      </top>
      <bottom style="thin">
        <color indexed="23"/>
      </bottom>
      <diagonal/>
    </border>
    <border>
      <left style="hair">
        <color indexed="23"/>
      </left>
      <right style="thin">
        <color indexed="23"/>
      </right>
      <top style="double">
        <color indexed="23"/>
      </top>
      <bottom style="thin">
        <color indexed="23"/>
      </bottom>
      <diagonal/>
    </border>
    <border>
      <left/>
      <right/>
      <top style="thin">
        <color indexed="23"/>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s>
  <cellStyleXfs count="49">
    <xf numFmtId="0" fontId="0" fillId="0" borderId="0"/>
    <xf numFmtId="164" fontId="1" fillId="0" borderId="0" applyFont="0" applyFill="0" applyBorder="0" applyAlignment="0" applyProtection="0"/>
    <xf numFmtId="0" fontId="5" fillId="0" borderId="0"/>
    <xf numFmtId="0" fontId="11" fillId="0" borderId="0"/>
    <xf numFmtId="0" fontId="1" fillId="0" borderId="0"/>
    <xf numFmtId="164" fontId="1" fillId="0" borderId="0" applyFont="0" applyFill="0" applyBorder="0" applyAlignment="0" applyProtection="0"/>
    <xf numFmtId="0" fontId="23" fillId="0" borderId="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6"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1"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1" fillId="17" borderId="14" applyNumberFormat="0" applyAlignment="0" applyProtection="0"/>
    <xf numFmtId="0" fontId="31" fillId="5" borderId="0" applyNumberFormat="0" applyBorder="0" applyAlignment="0" applyProtection="0"/>
    <xf numFmtId="0" fontId="23" fillId="0" borderId="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21" borderId="0" applyNumberFormat="0" applyBorder="0" applyAlignment="0" applyProtection="0"/>
    <xf numFmtId="0" fontId="32" fillId="22" borderId="15" applyNumberFormat="0" applyAlignment="0" applyProtection="0"/>
    <xf numFmtId="0" fontId="33" fillId="22" borderId="16" applyNumberFormat="0" applyAlignment="0" applyProtection="0"/>
    <xf numFmtId="0" fontId="34" fillId="4" borderId="0" applyNumberFormat="0" applyBorder="0" applyAlignment="0" applyProtection="0"/>
    <xf numFmtId="0" fontId="35" fillId="0" borderId="0" applyNumberFormat="0" applyFill="0" applyBorder="0" applyAlignment="0" applyProtection="0"/>
    <xf numFmtId="0" fontId="36" fillId="0" borderId="17" applyNumberFormat="0" applyFill="0" applyAlignment="0" applyProtection="0"/>
    <xf numFmtId="0" fontId="37" fillId="0" borderId="18" applyNumberFormat="0" applyFill="0" applyAlignment="0" applyProtection="0"/>
    <xf numFmtId="0" fontId="38" fillId="0" borderId="19" applyNumberFormat="0" applyFill="0" applyAlignment="0" applyProtection="0"/>
    <xf numFmtId="0" fontId="38" fillId="0" borderId="0" applyNumberFormat="0" applyFill="0" applyBorder="0" applyAlignment="0" applyProtection="0"/>
    <xf numFmtId="0" fontId="39" fillId="23" borderId="0" applyNumberFormat="0" applyBorder="0" applyAlignment="0" applyProtection="0"/>
    <xf numFmtId="0" fontId="40" fillId="0" borderId="20" applyNumberFormat="0" applyFill="0" applyAlignment="0" applyProtection="0"/>
    <xf numFmtId="0" fontId="41" fillId="24" borderId="21" applyNumberFormat="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14" fillId="0" borderId="22" applyNumberFormat="0" applyFill="0" applyAlignment="0" applyProtection="0"/>
    <xf numFmtId="0" fontId="44" fillId="8" borderId="16" applyNumberFormat="0" applyAlignment="0" applyProtection="0"/>
  </cellStyleXfs>
  <cellXfs count="245">
    <xf numFmtId="0" fontId="0" fillId="0" borderId="0" xfId="0"/>
    <xf numFmtId="49" fontId="1" fillId="0" borderId="0" xfId="0" applyNumberFormat="1" applyFont="1" applyAlignment="1">
      <alignment horizontal="justify" vertical="top" wrapText="1"/>
    </xf>
    <xf numFmtId="49" fontId="1" fillId="0" borderId="0" xfId="0" applyNumberFormat="1" applyFont="1" applyAlignment="1">
      <alignment horizontal="center" vertical="top" wrapText="1"/>
    </xf>
    <xf numFmtId="4" fontId="1" fillId="0" borderId="0" xfId="0" applyNumberFormat="1" applyFont="1" applyAlignment="1">
      <alignment horizontal="right"/>
    </xf>
    <xf numFmtId="0" fontId="1" fillId="0" borderId="0" xfId="0" applyFont="1"/>
    <xf numFmtId="49" fontId="2"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horizontal="center" vertical="center"/>
    </xf>
    <xf numFmtId="4" fontId="7" fillId="0" borderId="0" xfId="0" applyNumberFormat="1" applyFont="1" applyFill="1" applyBorder="1" applyAlignment="1">
      <alignment horizontal="right" wrapText="1"/>
    </xf>
    <xf numFmtId="49" fontId="7" fillId="0" borderId="0" xfId="0" applyNumberFormat="1" applyFont="1" applyBorder="1" applyAlignment="1">
      <alignment horizontal="justify" vertical="top" wrapText="1"/>
    </xf>
    <xf numFmtId="4" fontId="7" fillId="0" borderId="0" xfId="0" applyNumberFormat="1" applyFont="1" applyBorder="1" applyAlignment="1">
      <alignment horizontal="right" wrapText="1"/>
    </xf>
    <xf numFmtId="49" fontId="6" fillId="0" borderId="0" xfId="0" applyNumberFormat="1" applyFont="1" applyBorder="1" applyAlignment="1">
      <alignment horizontal="justify" vertical="top" wrapText="1"/>
    </xf>
    <xf numFmtId="49" fontId="7" fillId="0" borderId="0" xfId="0" applyNumberFormat="1" applyFont="1" applyBorder="1" applyAlignment="1">
      <alignment horizontal="center" wrapText="1"/>
    </xf>
    <xf numFmtId="49" fontId="1" fillId="0" borderId="0" xfId="0" quotePrefix="1" applyNumberFormat="1" applyFont="1" applyAlignment="1">
      <alignment horizontal="justify" vertical="top" wrapText="1"/>
    </xf>
    <xf numFmtId="49" fontId="6" fillId="0" borderId="0" xfId="0" applyNumberFormat="1" applyFont="1" applyBorder="1" applyAlignment="1">
      <alignment horizontal="center" wrapText="1"/>
    </xf>
    <xf numFmtId="4" fontId="6" fillId="0" borderId="0" xfId="0" applyNumberFormat="1" applyFont="1" applyBorder="1" applyAlignment="1">
      <alignment horizontal="right" wrapText="1"/>
    </xf>
    <xf numFmtId="49" fontId="3" fillId="0" borderId="0" xfId="0" applyNumberFormat="1" applyFont="1" applyAlignment="1">
      <alignment horizontal="justify" vertical="top" wrapText="1"/>
    </xf>
    <xf numFmtId="4" fontId="1" fillId="0" borderId="0" xfId="0" applyNumberFormat="1" applyFont="1" applyBorder="1" applyAlignment="1">
      <alignment horizontal="right" wrapText="1"/>
    </xf>
    <xf numFmtId="0" fontId="7" fillId="0" borderId="0" xfId="0" applyFont="1" applyBorder="1" applyAlignment="1">
      <alignment horizontal="justify" vertical="top" wrapText="1"/>
    </xf>
    <xf numFmtId="0" fontId="7" fillId="0" borderId="0" xfId="0" applyFont="1" applyBorder="1" applyAlignment="1">
      <alignment horizontal="left" vertical="top" wrapText="1"/>
    </xf>
    <xf numFmtId="4" fontId="7" fillId="0" borderId="0" xfId="1" applyNumberFormat="1" applyFont="1"/>
    <xf numFmtId="4" fontId="7" fillId="0" borderId="0" xfId="0" applyNumberFormat="1" applyFont="1" applyBorder="1" applyAlignment="1">
      <alignment horizontal="right" vertical="center" wrapText="1"/>
    </xf>
    <xf numFmtId="0" fontId="7" fillId="0" borderId="0" xfId="0" applyFont="1" applyBorder="1" applyAlignment="1">
      <alignment vertical="center" wrapText="1"/>
    </xf>
    <xf numFmtId="4" fontId="6" fillId="0" borderId="1" xfId="0" applyNumberFormat="1" applyFont="1" applyBorder="1" applyAlignment="1">
      <alignment horizontal="right" vertical="center" wrapText="1"/>
    </xf>
    <xf numFmtId="0" fontId="1" fillId="0" borderId="0" xfId="0" applyFont="1" applyAlignment="1">
      <alignment vertical="center"/>
    </xf>
    <xf numFmtId="0" fontId="1" fillId="0" borderId="2" xfId="4" applyBorder="1"/>
    <xf numFmtId="0" fontId="1" fillId="0" borderId="0" xfId="4" applyBorder="1"/>
    <xf numFmtId="0" fontId="1" fillId="0" borderId="0" xfId="4"/>
    <xf numFmtId="0" fontId="15" fillId="0" borderId="0" xfId="4" applyFont="1"/>
    <xf numFmtId="0" fontId="9" fillId="0" borderId="0" xfId="4" applyFont="1"/>
    <xf numFmtId="0" fontId="13" fillId="0" borderId="0" xfId="4" applyFont="1" applyAlignment="1"/>
    <xf numFmtId="0" fontId="18" fillId="0" borderId="0" xfId="4" applyFont="1" applyAlignment="1"/>
    <xf numFmtId="0" fontId="18" fillId="0" borderId="0" xfId="4" applyFont="1"/>
    <xf numFmtId="0" fontId="19" fillId="0" borderId="0" xfId="4" applyFont="1"/>
    <xf numFmtId="0" fontId="1" fillId="0" borderId="0" xfId="4" applyAlignment="1"/>
    <xf numFmtId="0" fontId="13" fillId="0" borderId="0" xfId="4" applyFont="1"/>
    <xf numFmtId="0" fontId="11" fillId="0" borderId="0" xfId="4" applyFont="1"/>
    <xf numFmtId="0" fontId="13" fillId="0" borderId="0" xfId="4" applyFont="1" applyAlignment="1">
      <alignment horizontal="left"/>
    </xf>
    <xf numFmtId="49" fontId="13" fillId="0" borderId="0" xfId="4" applyNumberFormat="1" applyFont="1" applyAlignment="1">
      <alignment horizontal="left"/>
    </xf>
    <xf numFmtId="0" fontId="18" fillId="0" borderId="0" xfId="4" applyFont="1" applyAlignment="1">
      <alignment horizontal="left"/>
    </xf>
    <xf numFmtId="0" fontId="1" fillId="0" borderId="0" xfId="4" applyFont="1" applyFill="1"/>
    <xf numFmtId="0" fontId="7" fillId="0" borderId="0" xfId="4" applyFont="1" applyFill="1"/>
    <xf numFmtId="0" fontId="1" fillId="0" borderId="0" xfId="4" applyFill="1"/>
    <xf numFmtId="0" fontId="1" fillId="0" borderId="0" xfId="4" applyFont="1"/>
    <xf numFmtId="0" fontId="7" fillId="0" borderId="0" xfId="4" applyFont="1"/>
    <xf numFmtId="0" fontId="1" fillId="0" borderId="0" xfId="4" applyFont="1" applyAlignment="1">
      <alignment horizontal="left"/>
    </xf>
    <xf numFmtId="4" fontId="18" fillId="0" borderId="0" xfId="4" applyNumberFormat="1" applyFont="1" applyAlignment="1">
      <alignment horizontal="left"/>
    </xf>
    <xf numFmtId="0" fontId="1" fillId="0" borderId="0" xfId="4" applyAlignment="1">
      <alignment vertical="top"/>
    </xf>
    <xf numFmtId="0" fontId="22" fillId="0" borderId="0" xfId="4" applyFont="1" applyFill="1" applyAlignment="1">
      <alignment horizontal="center" vertical="top" wrapText="1"/>
    </xf>
    <xf numFmtId="0" fontId="0" fillId="0" borderId="0" xfId="0" applyAlignment="1">
      <alignment horizontal="center" vertical="top" wrapText="1"/>
    </xf>
    <xf numFmtId="49" fontId="7" fillId="0" borderId="0" xfId="0" quotePrefix="1" applyNumberFormat="1" applyFont="1" applyBorder="1" applyAlignment="1">
      <alignment horizontal="justify" vertical="top" wrapText="1"/>
    </xf>
    <xf numFmtId="0" fontId="24" fillId="0" borderId="0" xfId="0" applyFont="1" applyFill="1" applyBorder="1" applyAlignment="1">
      <alignment vertical="center" wrapText="1"/>
    </xf>
    <xf numFmtId="0" fontId="6" fillId="0" borderId="0" xfId="0" applyFont="1" applyFill="1" applyBorder="1" applyAlignment="1">
      <alignment horizontal="justify" vertical="top" wrapText="1"/>
    </xf>
    <xf numFmtId="0" fontId="6" fillId="0" borderId="0" xfId="0" applyFont="1" applyFill="1" applyBorder="1" applyAlignment="1">
      <alignment horizontal="center" wrapText="1"/>
    </xf>
    <xf numFmtId="4" fontId="6" fillId="0" borderId="0" xfId="0" applyNumberFormat="1" applyFont="1" applyFill="1" applyBorder="1" applyAlignment="1">
      <alignment horizontal="right" wrapText="1"/>
    </xf>
    <xf numFmtId="0" fontId="1" fillId="0" borderId="0" xfId="0" applyFont="1" applyAlignment="1">
      <alignment horizontal="justify" vertical="top"/>
    </xf>
    <xf numFmtId="49" fontId="8" fillId="0" borderId="0" xfId="2" applyNumberFormat="1" applyFont="1" applyFill="1" applyBorder="1" applyAlignment="1">
      <alignment vertical="top" wrapText="1"/>
    </xf>
    <xf numFmtId="0" fontId="6" fillId="0" borderId="0" xfId="0" applyFont="1" applyBorder="1" applyAlignment="1">
      <alignment horizontal="justify" vertical="top" wrapText="1"/>
    </xf>
    <xf numFmtId="0" fontId="7" fillId="0" borderId="0" xfId="0" applyFont="1" applyBorder="1" applyAlignment="1">
      <alignment horizontal="center" wrapText="1"/>
    </xf>
    <xf numFmtId="0" fontId="1" fillId="0" borderId="0" xfId="0" quotePrefix="1" applyFont="1" applyAlignment="1">
      <alignment horizontal="justify" vertical="top"/>
    </xf>
    <xf numFmtId="0" fontId="1" fillId="0" borderId="0" xfId="0" quotePrefix="1" applyFont="1" applyAlignment="1">
      <alignment horizontal="left" vertical="top" wrapText="1"/>
    </xf>
    <xf numFmtId="0" fontId="1" fillId="0" borderId="0" xfId="0" applyFont="1" applyAlignment="1">
      <alignment vertical="top"/>
    </xf>
    <xf numFmtId="165" fontId="3" fillId="0" borderId="0" xfId="0" applyNumberFormat="1" applyFont="1" applyAlignment="1">
      <alignment horizontal="justify" vertical="top" wrapText="1"/>
    </xf>
    <xf numFmtId="0" fontId="3" fillId="0" borderId="0" xfId="0" applyFont="1" applyAlignment="1">
      <alignment horizontal="justify" vertical="top" wrapText="1"/>
    </xf>
    <xf numFmtId="0" fontId="7" fillId="0" borderId="0" xfId="0" applyFont="1" applyAlignment="1">
      <alignment horizontal="justify" vertical="top" wrapText="1"/>
    </xf>
    <xf numFmtId="0" fontId="3" fillId="0" borderId="0" xfId="0" applyFont="1" applyFill="1" applyBorder="1" applyAlignment="1">
      <alignment horizontal="justify" vertical="top" wrapText="1"/>
    </xf>
    <xf numFmtId="0" fontId="1" fillId="0" borderId="0" xfId="0" applyFont="1" applyFill="1" applyBorder="1" applyAlignment="1">
      <alignment horizontal="justify" vertical="top" wrapText="1"/>
    </xf>
    <xf numFmtId="0" fontId="3" fillId="0" borderId="1" xfId="2" applyFont="1" applyBorder="1" applyAlignment="1">
      <alignment vertical="center" wrapText="1"/>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3" fillId="0" borderId="0" xfId="2" applyFont="1" applyBorder="1" applyAlignment="1">
      <alignment vertical="center" wrapText="1"/>
    </xf>
    <xf numFmtId="0" fontId="6" fillId="0" borderId="0" xfId="0" applyFont="1" applyBorder="1" applyAlignment="1">
      <alignment horizontal="justify" vertical="center" wrapText="1"/>
    </xf>
    <xf numFmtId="0" fontId="6" fillId="0" borderId="0" xfId="0" applyFont="1" applyBorder="1" applyAlignment="1">
      <alignment horizontal="center" vertical="center" wrapText="1"/>
    </xf>
    <xf numFmtId="4" fontId="6" fillId="0" borderId="0" xfId="0" applyNumberFormat="1" applyFont="1" applyBorder="1" applyAlignment="1">
      <alignment horizontal="right" vertical="center" wrapText="1"/>
    </xf>
    <xf numFmtId="49" fontId="3" fillId="0" borderId="0" xfId="2" applyNumberFormat="1" applyFont="1" applyBorder="1" applyAlignment="1">
      <alignment vertical="center" wrapText="1"/>
    </xf>
    <xf numFmtId="0" fontId="7" fillId="0" borderId="0" xfId="0" applyFont="1" applyBorder="1" applyAlignment="1">
      <alignment horizontal="center" vertical="center" wrapText="1"/>
    </xf>
    <xf numFmtId="49" fontId="3" fillId="0" borderId="1" xfId="2" applyNumberFormat="1" applyFont="1" applyBorder="1" applyAlignment="1">
      <alignment vertical="center" wrapText="1"/>
    </xf>
    <xf numFmtId="49" fontId="7" fillId="0" borderId="0" xfId="0" applyNumberFormat="1" applyFont="1" applyBorder="1" applyAlignment="1">
      <alignment vertical="center" wrapText="1"/>
    </xf>
    <xf numFmtId="0" fontId="6" fillId="0" borderId="0" xfId="0" applyFont="1" applyBorder="1" applyAlignment="1">
      <alignment vertical="center" wrapText="1"/>
    </xf>
    <xf numFmtId="49" fontId="3" fillId="0" borderId="0" xfId="2" applyNumberFormat="1" applyFont="1" applyFill="1" applyBorder="1" applyAlignment="1">
      <alignment vertical="top" wrapText="1"/>
    </xf>
    <xf numFmtId="0" fontId="6" fillId="0" borderId="0" xfId="0" applyFont="1" applyBorder="1" applyAlignment="1">
      <alignment vertical="top" wrapText="1"/>
    </xf>
    <xf numFmtId="0" fontId="0" fillId="0" borderId="0" xfId="0" applyAlignment="1">
      <alignment wrapText="1"/>
    </xf>
    <xf numFmtId="49" fontId="1" fillId="0" borderId="0" xfId="2" applyNumberFormat="1" applyFont="1" applyFill="1" applyBorder="1" applyAlignment="1">
      <alignment vertical="top" wrapText="1"/>
    </xf>
    <xf numFmtId="49" fontId="3" fillId="0" borderId="0" xfId="0" applyNumberFormat="1" applyFont="1" applyAlignment="1">
      <alignment vertical="top" wrapText="1"/>
    </xf>
    <xf numFmtId="49" fontId="9" fillId="0" borderId="0" xfId="0" applyNumberFormat="1" applyFont="1" applyAlignment="1">
      <alignment vertical="top" wrapText="1"/>
    </xf>
    <xf numFmtId="4" fontId="7" fillId="0" borderId="0" xfId="0" applyNumberFormat="1" applyFont="1" applyBorder="1" applyAlignment="1">
      <alignment horizontal="right" vertical="top" wrapText="1"/>
    </xf>
    <xf numFmtId="49" fontId="6" fillId="0" borderId="0" xfId="0" applyNumberFormat="1" applyFont="1" applyBorder="1" applyAlignment="1">
      <alignment vertical="top" wrapText="1"/>
    </xf>
    <xf numFmtId="49" fontId="6" fillId="0" borderId="0" xfId="0" applyNumberFormat="1" applyFont="1" applyBorder="1" applyAlignment="1">
      <alignment vertical="center" wrapText="1"/>
    </xf>
    <xf numFmtId="49" fontId="7" fillId="0" borderId="0" xfId="0" applyNumberFormat="1" applyFont="1" applyBorder="1" applyAlignment="1">
      <alignment horizontal="center" vertical="center" wrapText="1"/>
    </xf>
    <xf numFmtId="4" fontId="7" fillId="0" borderId="0" xfId="0" applyNumberFormat="1" applyFont="1" applyBorder="1" applyAlignment="1">
      <alignment vertical="center" wrapText="1"/>
    </xf>
    <xf numFmtId="49" fontId="6" fillId="0" borderId="0" xfId="0" quotePrefix="1" applyNumberFormat="1" applyFont="1" applyBorder="1" applyAlignment="1">
      <alignment vertical="center" wrapText="1"/>
    </xf>
    <xf numFmtId="49" fontId="7" fillId="0" borderId="0" xfId="0" quotePrefix="1" applyNumberFormat="1" applyFont="1" applyBorder="1" applyAlignment="1">
      <alignment vertical="top" wrapText="1"/>
    </xf>
    <xf numFmtId="0" fontId="0" fillId="0" borderId="0" xfId="0" applyBorder="1" applyAlignment="1">
      <alignment vertical="center" wrapText="1"/>
    </xf>
    <xf numFmtId="49" fontId="25" fillId="0" borderId="0" xfId="0" applyNumberFormat="1" applyFont="1" applyBorder="1" applyAlignment="1">
      <alignment horizontal="right" vertical="top" wrapText="1"/>
    </xf>
    <xf numFmtId="49" fontId="7" fillId="0" borderId="0" xfId="0" applyNumberFormat="1" applyFont="1" applyBorder="1" applyAlignment="1">
      <alignment vertical="top" wrapText="1"/>
    </xf>
    <xf numFmtId="49" fontId="6" fillId="0" borderId="0" xfId="0" applyNumberFormat="1" applyFont="1" applyBorder="1" applyAlignment="1">
      <alignment vertical="top"/>
    </xf>
    <xf numFmtId="2" fontId="6" fillId="0" borderId="0" xfId="0" applyNumberFormat="1" applyFont="1" applyBorder="1" applyAlignment="1">
      <alignment horizontal="right" wrapText="1"/>
    </xf>
    <xf numFmtId="2" fontId="7" fillId="0" borderId="0" xfId="0" applyNumberFormat="1" applyFont="1" applyBorder="1" applyAlignment="1">
      <alignment horizontal="right" wrapText="1"/>
    </xf>
    <xf numFmtId="49" fontId="1" fillId="0" borderId="0" xfId="0" applyNumberFormat="1" applyFont="1" applyAlignment="1">
      <alignment horizontal="justify" vertical="top"/>
    </xf>
    <xf numFmtId="49" fontId="1" fillId="0" borderId="0" xfId="0" quotePrefix="1" applyNumberFormat="1" applyFont="1" applyAlignment="1">
      <alignment horizontal="justify" vertical="top"/>
    </xf>
    <xf numFmtId="49" fontId="3" fillId="0" borderId="0" xfId="0" applyNumberFormat="1" applyFont="1" applyAlignment="1">
      <alignment vertical="top"/>
    </xf>
    <xf numFmtId="49" fontId="3" fillId="0" borderId="0" xfId="0" applyNumberFormat="1" applyFont="1" applyAlignment="1">
      <alignment horizontal="justify" vertical="top"/>
    </xf>
    <xf numFmtId="49" fontId="3" fillId="0" borderId="0" xfId="0" applyNumberFormat="1" applyFont="1"/>
    <xf numFmtId="49" fontId="26" fillId="0" borderId="0" xfId="0" applyNumberFormat="1" applyFont="1" applyAlignment="1">
      <alignment horizontal="justify" vertical="top" wrapText="1"/>
    </xf>
    <xf numFmtId="49" fontId="1" fillId="0" borderId="0" xfId="0" applyNumberFormat="1" applyFont="1" applyAlignment="1">
      <alignment vertical="top" wrapText="1"/>
    </xf>
    <xf numFmtId="0" fontId="3" fillId="0" borderId="0" xfId="0" applyFont="1" applyAlignment="1">
      <alignment horizontal="justify" vertical="top"/>
    </xf>
    <xf numFmtId="0" fontId="7" fillId="0" borderId="0" xfId="0" applyFont="1" applyFill="1" applyBorder="1" applyAlignment="1">
      <alignment horizontal="center" wrapText="1"/>
    </xf>
    <xf numFmtId="0" fontId="7" fillId="0" borderId="0" xfId="0" applyFont="1" applyFill="1" applyBorder="1" applyAlignment="1">
      <alignment horizontal="justify" vertical="top" wrapText="1"/>
    </xf>
    <xf numFmtId="0" fontId="1" fillId="0" borderId="0" xfId="0" applyFont="1" applyAlignment="1">
      <alignment horizontal="center"/>
    </xf>
    <xf numFmtId="49" fontId="4" fillId="0" borderId="0" xfId="0" applyNumberFormat="1" applyFont="1" applyFill="1" applyBorder="1" applyAlignment="1">
      <alignment horizontal="justify" vertical="top" wrapText="1"/>
    </xf>
    <xf numFmtId="49" fontId="27" fillId="0" borderId="0" xfId="0" applyNumberFormat="1" applyFont="1" applyFill="1" applyBorder="1" applyAlignment="1">
      <alignment horizontal="justify" vertical="top" wrapText="1"/>
    </xf>
    <xf numFmtId="0" fontId="7" fillId="0" borderId="0" xfId="0" applyFont="1" applyBorder="1" applyAlignment="1">
      <alignment vertical="top" wrapText="1"/>
    </xf>
    <xf numFmtId="49" fontId="6" fillId="0" borderId="1" xfId="0" applyNumberFormat="1" applyFont="1" applyBorder="1" applyAlignment="1">
      <alignment horizontal="left" vertical="center"/>
    </xf>
    <xf numFmtId="49" fontId="6" fillId="0" borderId="1" xfId="0" applyNumberFormat="1" applyFont="1" applyBorder="1" applyAlignment="1">
      <alignment horizontal="center" vertical="center" wrapText="1"/>
    </xf>
    <xf numFmtId="2" fontId="6" fillId="0" borderId="1" xfId="0" applyNumberFormat="1" applyFont="1" applyBorder="1" applyAlignment="1">
      <alignment horizontal="right" vertical="center" wrapText="1"/>
    </xf>
    <xf numFmtId="0" fontId="6" fillId="0" borderId="0" xfId="0" applyFont="1" applyBorder="1" applyAlignment="1">
      <alignment horizontal="center" vertical="top" wrapText="1"/>
    </xf>
    <xf numFmtId="4" fontId="6" fillId="0" borderId="0" xfId="0" applyNumberFormat="1" applyFont="1" applyBorder="1" applyAlignment="1">
      <alignment horizontal="right" vertical="top" wrapText="1"/>
    </xf>
    <xf numFmtId="0" fontId="3" fillId="0" borderId="0" xfId="0" applyFont="1" applyBorder="1"/>
    <xf numFmtId="4" fontId="1" fillId="0" borderId="0" xfId="0" applyNumberFormat="1" applyFont="1"/>
    <xf numFmtId="49" fontId="11" fillId="0" borderId="0" xfId="0" applyNumberFormat="1" applyFont="1"/>
    <xf numFmtId="0" fontId="1" fillId="0" borderId="0" xfId="0" applyFont="1" applyBorder="1" applyAlignment="1">
      <alignment horizontal="justify" vertical="top"/>
    </xf>
    <xf numFmtId="0" fontId="1" fillId="0" borderId="0" xfId="0" applyFont="1" applyBorder="1" applyAlignment="1">
      <alignment horizontal="justify" vertical="justify"/>
    </xf>
    <xf numFmtId="0" fontId="7" fillId="0" borderId="0" xfId="0" quotePrefix="1" applyFont="1" applyFill="1" applyBorder="1" applyAlignment="1">
      <alignment horizontal="left" vertical="top" wrapText="1"/>
    </xf>
    <xf numFmtId="49" fontId="6" fillId="0" borderId="0" xfId="0" applyNumberFormat="1" applyFont="1" applyBorder="1" applyAlignment="1">
      <alignment horizontal="left" vertical="center"/>
    </xf>
    <xf numFmtId="49" fontId="6" fillId="0" borderId="0" xfId="0" applyNumberFormat="1" applyFont="1" applyBorder="1" applyAlignment="1">
      <alignment horizontal="center" vertical="center" wrapText="1"/>
    </xf>
    <xf numFmtId="2" fontId="6" fillId="0" borderId="0" xfId="0" applyNumberFormat="1" applyFont="1" applyBorder="1" applyAlignment="1">
      <alignment horizontal="right" vertical="center" wrapText="1"/>
    </xf>
    <xf numFmtId="0" fontId="7" fillId="0" borderId="2" xfId="6" applyFont="1" applyBorder="1" applyAlignment="1">
      <alignment vertical="center" wrapText="1"/>
    </xf>
    <xf numFmtId="4" fontId="7" fillId="0" borderId="2" xfId="6" applyNumberFormat="1" applyFont="1" applyBorder="1" applyAlignment="1">
      <alignment horizontal="right" vertical="center" wrapText="1" indent="1"/>
    </xf>
    <xf numFmtId="0" fontId="7" fillId="0" borderId="0" xfId="6" applyFont="1" applyAlignment="1">
      <alignment vertical="center" wrapText="1"/>
    </xf>
    <xf numFmtId="4" fontId="25" fillId="0" borderId="0" xfId="6" applyNumberFormat="1" applyFont="1" applyAlignment="1">
      <alignment vertical="center"/>
    </xf>
    <xf numFmtId="0" fontId="28" fillId="0" borderId="0" xfId="6" applyFont="1" applyBorder="1" applyAlignment="1">
      <alignment horizontal="left" vertical="center" wrapText="1" indent="2"/>
    </xf>
    <xf numFmtId="0" fontId="7" fillId="0" borderId="0" xfId="6" applyFont="1" applyBorder="1" applyAlignment="1">
      <alignment horizontal="left" vertical="center" wrapText="1" indent="1"/>
    </xf>
    <xf numFmtId="0" fontId="17" fillId="0" borderId="0" xfId="6" applyFont="1" applyBorder="1" applyAlignment="1">
      <alignment horizontal="left" vertical="center" indent="1"/>
    </xf>
    <xf numFmtId="0" fontId="7" fillId="0" borderId="0" xfId="6" applyFont="1" applyBorder="1" applyAlignment="1">
      <alignment horizontal="left" vertical="center" wrapText="1" indent="2"/>
    </xf>
    <xf numFmtId="4" fontId="7" fillId="0" borderId="0" xfId="6" applyNumberFormat="1" applyFont="1" applyBorder="1" applyAlignment="1">
      <alignment horizontal="left" vertical="center" wrapText="1" indent="2"/>
    </xf>
    <xf numFmtId="0" fontId="6" fillId="0" borderId="0" xfId="6" applyFont="1" applyBorder="1" applyAlignment="1">
      <alignment vertical="center"/>
    </xf>
    <xf numFmtId="0" fontId="6" fillId="0" borderId="0" xfId="6" applyFont="1" applyAlignment="1">
      <alignment horizontal="left" vertical="center" wrapText="1" indent="1"/>
    </xf>
    <xf numFmtId="4" fontId="7" fillId="0" borderId="0" xfId="6" applyNumberFormat="1" applyFont="1" applyAlignment="1">
      <alignment horizontal="right" vertical="center" wrapText="1" indent="1"/>
    </xf>
    <xf numFmtId="0" fontId="24" fillId="2" borderId="3" xfId="6" applyFont="1" applyFill="1" applyBorder="1" applyAlignment="1">
      <alignment horizontal="left" vertical="center" wrapText="1" indent="1"/>
    </xf>
    <xf numFmtId="4" fontId="24" fillId="2" borderId="4" xfId="6" applyNumberFormat="1" applyFont="1" applyFill="1" applyBorder="1" applyAlignment="1">
      <alignment horizontal="right" vertical="center" wrapText="1" indent="1"/>
    </xf>
    <xf numFmtId="0" fontId="7" fillId="0" borderId="5" xfId="6" applyFont="1" applyBorder="1" applyAlignment="1">
      <alignment horizontal="left" vertical="center" wrapText="1" indent="1"/>
    </xf>
    <xf numFmtId="4" fontId="7" fillId="0" borderId="6" xfId="6" applyNumberFormat="1" applyFont="1" applyBorder="1" applyAlignment="1">
      <alignment horizontal="right" vertical="center" wrapText="1" indent="1"/>
    </xf>
    <xf numFmtId="0" fontId="7" fillId="0" borderId="7" xfId="6" applyFont="1" applyBorder="1" applyAlignment="1">
      <alignment horizontal="left" vertical="center" wrapText="1" indent="1"/>
    </xf>
    <xf numFmtId="4" fontId="7" fillId="0" borderId="8" xfId="6" applyNumberFormat="1" applyFont="1" applyBorder="1" applyAlignment="1">
      <alignment horizontal="right" vertical="center" wrapText="1" indent="1"/>
    </xf>
    <xf numFmtId="4" fontId="7" fillId="0" borderId="7" xfId="6" applyNumberFormat="1" applyFont="1" applyBorder="1" applyAlignment="1">
      <alignment horizontal="left" vertical="center" wrapText="1" indent="1"/>
    </xf>
    <xf numFmtId="4" fontId="7" fillId="0" borderId="9" xfId="6" applyNumberFormat="1" applyFont="1" applyBorder="1" applyAlignment="1">
      <alignment horizontal="left" vertical="center" wrapText="1" indent="1"/>
    </xf>
    <xf numFmtId="4" fontId="7" fillId="0" borderId="10" xfId="6" applyNumberFormat="1" applyFont="1" applyBorder="1" applyAlignment="1">
      <alignment horizontal="right" vertical="center" wrapText="1" indent="1"/>
    </xf>
    <xf numFmtId="4" fontId="6" fillId="0" borderId="11" xfId="6" applyNumberFormat="1" applyFont="1" applyBorder="1" applyAlignment="1">
      <alignment horizontal="left" vertical="center" wrapText="1" indent="1"/>
    </xf>
    <xf numFmtId="4" fontId="6" fillId="0" borderId="12" xfId="6" applyNumberFormat="1" applyFont="1" applyBorder="1" applyAlignment="1">
      <alignment horizontal="right" vertical="center" wrapText="1" indent="1"/>
    </xf>
    <xf numFmtId="4" fontId="6" fillId="0" borderId="13" xfId="6" applyNumberFormat="1" applyFont="1" applyBorder="1" applyAlignment="1">
      <alignment horizontal="left" vertical="center" wrapText="1" indent="1"/>
    </xf>
    <xf numFmtId="4" fontId="7" fillId="0" borderId="13" xfId="6" applyNumberFormat="1" applyFont="1" applyBorder="1" applyAlignment="1">
      <alignment horizontal="right" vertical="center" wrapText="1" indent="1"/>
    </xf>
    <xf numFmtId="0" fontId="7" fillId="0" borderId="0" xfId="6" applyFont="1" applyBorder="1" applyAlignment="1">
      <alignment vertical="center" wrapText="1"/>
    </xf>
    <xf numFmtId="4" fontId="1" fillId="0" borderId="0" xfId="6" applyNumberFormat="1" applyFont="1" applyFill="1" applyBorder="1" applyAlignment="1">
      <alignment horizontal="right" vertical="center" wrapText="1" indent="1"/>
    </xf>
    <xf numFmtId="0" fontId="1" fillId="0" borderId="0" xfId="6" applyFont="1" applyFill="1" applyBorder="1" applyAlignment="1">
      <alignment horizontal="left" vertical="center" wrapText="1"/>
    </xf>
    <xf numFmtId="4" fontId="25" fillId="0" borderId="0" xfId="6" applyNumberFormat="1" applyFont="1" applyAlignment="1">
      <alignment horizontal="left" vertical="center" wrapText="1" indent="1"/>
    </xf>
    <xf numFmtId="0" fontId="29" fillId="0" borderId="0" xfId="6" applyFont="1" applyFill="1" applyBorder="1" applyAlignment="1">
      <alignment horizontal="left" vertical="center" wrapText="1"/>
    </xf>
    <xf numFmtId="4" fontId="29" fillId="0" borderId="0" xfId="6" applyNumberFormat="1" applyFont="1" applyFill="1" applyBorder="1" applyAlignment="1">
      <alignment horizontal="left" vertical="center" wrapText="1"/>
    </xf>
    <xf numFmtId="4" fontId="7" fillId="0" borderId="0" xfId="6" applyNumberFormat="1" applyFont="1" applyAlignment="1">
      <alignment horizontal="left" vertical="center" wrapText="1" indent="1"/>
    </xf>
    <xf numFmtId="0" fontId="25" fillId="0" borderId="0" xfId="6" applyFont="1" applyAlignment="1">
      <alignment vertical="center" wrapText="1"/>
    </xf>
    <xf numFmtId="4" fontId="25" fillId="0" borderId="0" xfId="6" applyNumberFormat="1" applyFont="1" applyAlignment="1">
      <alignment horizontal="right" vertical="center" wrapText="1" indent="1"/>
    </xf>
    <xf numFmtId="4" fontId="25" fillId="0" borderId="0" xfId="6" applyNumberFormat="1" applyFont="1" applyAlignment="1">
      <alignment horizontal="left" vertical="center" wrapText="1"/>
    </xf>
    <xf numFmtId="4" fontId="25" fillId="0" borderId="0" xfId="6" applyNumberFormat="1" applyFont="1" applyAlignment="1">
      <alignment vertical="center" wrapText="1"/>
    </xf>
    <xf numFmtId="0" fontId="13" fillId="0" borderId="0" xfId="4" applyFont="1" applyAlignment="1"/>
    <xf numFmtId="0" fontId="1" fillId="0" borderId="0" xfId="4" applyAlignment="1"/>
    <xf numFmtId="0" fontId="3" fillId="0" borderId="0" xfId="0" applyFont="1"/>
    <xf numFmtId="0" fontId="1" fillId="0" borderId="0" xfId="0" applyFont="1" applyAlignment="1">
      <alignment horizontal="justify" vertical="justify"/>
    </xf>
    <xf numFmtId="0" fontId="3" fillId="0" borderId="0" xfId="4"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4" fontId="3" fillId="0" borderId="0" xfId="0" applyNumberFormat="1" applyFont="1" applyBorder="1" applyAlignment="1">
      <alignment horizontal="center" vertical="center"/>
    </xf>
    <xf numFmtId="0" fontId="3" fillId="0" borderId="0" xfId="0" applyFont="1" applyBorder="1" applyAlignment="1">
      <alignment horizontal="center" vertical="center" wrapText="1"/>
    </xf>
    <xf numFmtId="49" fontId="3" fillId="0" borderId="0" xfId="0" applyNumberFormat="1" applyFont="1" applyBorder="1" applyAlignment="1">
      <alignment horizontal="left" vertical="center"/>
    </xf>
    <xf numFmtId="4" fontId="7" fillId="0" borderId="0" xfId="5" applyNumberFormat="1" applyFont="1"/>
    <xf numFmtId="0" fontId="1" fillId="0" borderId="0" xfId="0" applyFont="1" applyFill="1" applyAlignment="1">
      <alignment vertical="top" wrapText="1"/>
    </xf>
    <xf numFmtId="9" fontId="1" fillId="0" borderId="0" xfId="0" applyNumberFormat="1" applyFont="1" applyAlignment="1">
      <alignment horizontal="justify" vertical="top" wrapText="1"/>
    </xf>
    <xf numFmtId="0" fontId="1" fillId="0" borderId="0" xfId="0" applyFont="1" applyFill="1" applyAlignment="1">
      <alignment horizontal="center"/>
    </xf>
    <xf numFmtId="4" fontId="1" fillId="0" borderId="0" xfId="0" applyNumberFormat="1" applyFont="1" applyFill="1" applyAlignment="1">
      <alignment horizontal="right"/>
    </xf>
    <xf numFmtId="49" fontId="3" fillId="0" borderId="1" xfId="2" applyNumberFormat="1" applyFont="1" applyBorder="1" applyAlignment="1">
      <alignment vertical="top" wrapText="1"/>
    </xf>
    <xf numFmtId="0" fontId="3" fillId="0" borderId="0" xfId="0" quotePrefix="1" applyFont="1" applyAlignment="1">
      <alignment horizontal="justify" vertical="top"/>
    </xf>
    <xf numFmtId="49" fontId="13" fillId="0" borderId="0" xfId="4" applyNumberFormat="1" applyFont="1"/>
    <xf numFmtId="49" fontId="3" fillId="0" borderId="0" xfId="0" applyNumberFormat="1" applyFont="1" applyAlignment="1">
      <alignment horizontal="left" vertical="top"/>
    </xf>
    <xf numFmtId="49" fontId="3" fillId="0" borderId="0" xfId="0" quotePrefix="1" applyNumberFormat="1" applyFont="1" applyFill="1" applyAlignment="1">
      <alignment horizontal="justify" vertical="top" wrapText="1"/>
    </xf>
    <xf numFmtId="9" fontId="7" fillId="0" borderId="0" xfId="0" applyNumberFormat="1" applyFont="1" applyBorder="1" applyAlignment="1">
      <alignment horizontal="justify" vertical="top" wrapText="1"/>
    </xf>
    <xf numFmtId="0" fontId="7" fillId="0" borderId="0" xfId="0" applyFont="1" applyBorder="1" applyAlignment="1">
      <alignment horizontal="justify" vertical="top"/>
    </xf>
    <xf numFmtId="0" fontId="7" fillId="0" borderId="0" xfId="0" applyFont="1" applyBorder="1" applyAlignment="1">
      <alignment vertical="top"/>
    </xf>
    <xf numFmtId="0" fontId="7" fillId="0" borderId="0" xfId="0" quotePrefix="1" applyFont="1" applyBorder="1" applyAlignment="1">
      <alignment horizontal="justify" vertical="top"/>
    </xf>
    <xf numFmtId="4" fontId="49" fillId="0" borderId="0" xfId="0" applyNumberFormat="1" applyFont="1" applyFill="1" applyBorder="1" applyAlignment="1">
      <alignment horizontal="right" wrapText="1"/>
    </xf>
    <xf numFmtId="0" fontId="28" fillId="0" borderId="0" xfId="6" applyFont="1" applyBorder="1" applyAlignment="1">
      <alignment horizontal="left" vertical="center" wrapText="1"/>
    </xf>
    <xf numFmtId="0" fontId="1" fillId="0" borderId="0" xfId="0" applyFont="1" applyAlignment="1">
      <alignment horizontal="justify" vertical="center"/>
    </xf>
    <xf numFmtId="0" fontId="1" fillId="0" borderId="0" xfId="0" applyFont="1" applyAlignment="1">
      <alignment horizontal="justify" vertical="top" wrapText="1"/>
    </xf>
    <xf numFmtId="0" fontId="7" fillId="0" borderId="0" xfId="0" applyFont="1" applyBorder="1" applyAlignment="1">
      <alignment horizontal="center" vertical="top" wrapText="1"/>
    </xf>
    <xf numFmtId="4" fontId="7" fillId="0" borderId="6" xfId="6" quotePrefix="1" applyNumberFormat="1" applyFont="1" applyBorder="1" applyAlignment="1">
      <alignment horizontal="right" vertical="center" wrapText="1" indent="1"/>
    </xf>
    <xf numFmtId="9" fontId="7" fillId="0" borderId="0" xfId="0" quotePrefix="1" applyNumberFormat="1" applyFont="1" applyBorder="1" applyAlignment="1">
      <alignment horizontal="justify" vertical="top" wrapText="1"/>
    </xf>
    <xf numFmtId="0" fontId="7" fillId="0" borderId="0" xfId="0" quotePrefix="1" applyFont="1" applyBorder="1" applyAlignment="1">
      <alignment vertical="top"/>
    </xf>
    <xf numFmtId="0" fontId="7" fillId="0" borderId="0" xfId="0" quotePrefix="1" applyFont="1" applyBorder="1" applyAlignment="1">
      <alignment vertical="top" wrapText="1"/>
    </xf>
    <xf numFmtId="0" fontId="1" fillId="0" borderId="0" xfId="0" quotePrefix="1" applyFont="1" applyBorder="1" applyAlignment="1">
      <alignment horizontal="justify" vertical="top"/>
    </xf>
    <xf numFmtId="4" fontId="1" fillId="0" borderId="0" xfId="0" applyNumberFormat="1" applyFont="1" applyAlignment="1">
      <alignment horizontal="center"/>
    </xf>
    <xf numFmtId="4" fontId="1" fillId="0" borderId="0" xfId="1" applyNumberFormat="1" applyFont="1"/>
    <xf numFmtId="4" fontId="1" fillId="0" borderId="0" xfId="0" applyNumberFormat="1" applyFont="1" applyBorder="1" applyAlignment="1">
      <alignment horizontal="right" vertical="center" wrapText="1"/>
    </xf>
    <xf numFmtId="0" fontId="1" fillId="0" borderId="0" xfId="0" quotePrefix="1" applyFont="1" applyFill="1" applyBorder="1" applyAlignment="1">
      <alignment horizontal="left" vertical="top" wrapText="1"/>
    </xf>
    <xf numFmtId="0" fontId="1" fillId="0" borderId="0" xfId="0" applyFont="1" applyFill="1" applyBorder="1" applyAlignment="1">
      <alignment horizontal="center" wrapText="1"/>
    </xf>
    <xf numFmtId="4" fontId="1" fillId="0" borderId="0" xfId="0" applyNumberFormat="1" applyFont="1" applyFill="1" applyBorder="1" applyAlignment="1">
      <alignment horizontal="right" wrapText="1"/>
    </xf>
    <xf numFmtId="49" fontId="3" fillId="0" borderId="0" xfId="0" applyNumberFormat="1" applyFont="1" applyAlignment="1"/>
    <xf numFmtId="0" fontId="1" fillId="0" borderId="0" xfId="0" quotePrefix="1" applyFont="1" applyAlignment="1">
      <alignment horizontal="justify"/>
    </xf>
    <xf numFmtId="0" fontId="1" fillId="0" borderId="0" xfId="0" applyFont="1" applyBorder="1" applyAlignment="1">
      <alignment horizontal="center" wrapText="1"/>
    </xf>
    <xf numFmtId="0" fontId="1" fillId="0" borderId="0" xfId="0" quotePrefix="1" applyFont="1" applyAlignment="1">
      <alignment horizontal="justify" wrapText="1"/>
    </xf>
    <xf numFmtId="0" fontId="1" fillId="0" borderId="0" xfId="0" quotePrefix="1" applyFont="1" applyAlignment="1">
      <alignment horizontal="justify" vertical="top" wrapText="1"/>
    </xf>
    <xf numFmtId="0" fontId="1" fillId="0" borderId="0" xfId="0" applyFont="1" applyFill="1" applyAlignment="1">
      <alignment horizontal="justify" vertical="top" wrapText="1"/>
    </xf>
    <xf numFmtId="0" fontId="1" fillId="0" borderId="0" xfId="0" applyFont="1" applyFill="1"/>
    <xf numFmtId="0" fontId="1" fillId="0" borderId="0" xfId="0" quotePrefix="1" applyFont="1" applyFill="1" applyAlignment="1">
      <alignment horizontal="justify" vertical="top"/>
    </xf>
    <xf numFmtId="0" fontId="1" fillId="0" borderId="0" xfId="0" quotePrefix="1" applyFont="1" applyFill="1" applyAlignment="1">
      <alignment horizontal="justify" vertical="center"/>
    </xf>
    <xf numFmtId="0" fontId="1" fillId="0" borderId="0" xfId="4" applyFont="1" applyFill="1" applyAlignment="1">
      <alignment horizontal="left"/>
    </xf>
    <xf numFmtId="0" fontId="1" fillId="0" borderId="0" xfId="4" applyFont="1" applyAlignment="1">
      <alignment horizontal="left"/>
    </xf>
    <xf numFmtId="0" fontId="13" fillId="0" borderId="0" xfId="4" applyFont="1" applyAlignment="1"/>
    <xf numFmtId="0" fontId="13" fillId="0" borderId="0" xfId="4" applyFont="1" applyAlignment="1">
      <alignment horizontal="left"/>
    </xf>
    <xf numFmtId="0" fontId="17" fillId="0" borderId="0" xfId="4" applyFont="1" applyAlignment="1">
      <alignment horizontal="left"/>
    </xf>
    <xf numFmtId="0" fontId="20" fillId="0" borderId="0" xfId="4" applyFont="1" applyFill="1" applyAlignment="1">
      <alignment horizontal="center"/>
    </xf>
    <xf numFmtId="0" fontId="21" fillId="0" borderId="0" xfId="4" applyFont="1" applyFill="1" applyAlignment="1"/>
    <xf numFmtId="0" fontId="22" fillId="0" borderId="0" xfId="4" applyFont="1" applyFill="1" applyAlignment="1">
      <alignment horizontal="center" vertical="top" wrapText="1"/>
    </xf>
    <xf numFmtId="0" fontId="0" fillId="0" borderId="0" xfId="0" applyAlignment="1">
      <alignment horizontal="center" vertical="top" wrapText="1"/>
    </xf>
    <xf numFmtId="0" fontId="13" fillId="0" borderId="0" xfId="4" applyFont="1" applyAlignment="1">
      <alignment vertical="top"/>
    </xf>
    <xf numFmtId="0" fontId="13" fillId="0" borderId="0" xfId="4" applyFont="1" applyAlignment="1">
      <alignment horizontal="left" vertical="top" wrapText="1"/>
    </xf>
    <xf numFmtId="0" fontId="1" fillId="0" borderId="0" xfId="4" applyAlignment="1">
      <alignment horizontal="left" vertical="top"/>
    </xf>
    <xf numFmtId="0" fontId="12" fillId="0" borderId="0" xfId="4" applyFont="1" applyAlignment="1">
      <alignment vertical="top"/>
    </xf>
    <xf numFmtId="0" fontId="3" fillId="0" borderId="0" xfId="4" applyFont="1" applyAlignment="1"/>
    <xf numFmtId="0" fontId="14" fillId="0" borderId="0" xfId="4" applyFont="1" applyAlignment="1">
      <alignment vertical="top"/>
    </xf>
    <xf numFmtId="0" fontId="1" fillId="0" borderId="0" xfId="4" applyAlignment="1"/>
    <xf numFmtId="0" fontId="12" fillId="0" borderId="0" xfId="4" applyFont="1" applyAlignment="1"/>
    <xf numFmtId="0" fontId="16" fillId="0" borderId="0" xfId="4" applyFont="1" applyAlignment="1"/>
    <xf numFmtId="0" fontId="17" fillId="0" borderId="0" xfId="4" applyFont="1" applyAlignment="1">
      <alignment vertical="top" wrapText="1"/>
    </xf>
    <xf numFmtId="0" fontId="17" fillId="0" borderId="0" xfId="4" applyFont="1" applyAlignment="1">
      <alignment vertical="top"/>
    </xf>
    <xf numFmtId="0" fontId="13" fillId="0" borderId="0" xfId="4" applyFont="1" applyAlignment="1">
      <alignment horizontal="left" vertical="top"/>
    </xf>
    <xf numFmtId="0" fontId="17" fillId="0" borderId="0" xfId="4" applyFont="1" applyFill="1" applyBorder="1" applyAlignment="1">
      <alignment vertical="top" wrapText="1"/>
    </xf>
    <xf numFmtId="0" fontId="1" fillId="0" borderId="0" xfId="4" applyAlignment="1">
      <alignment wrapText="1"/>
    </xf>
    <xf numFmtId="0" fontId="17" fillId="0" borderId="0" xfId="4" applyFont="1" applyFill="1" applyBorder="1" applyAlignment="1">
      <alignment vertical="top"/>
    </xf>
    <xf numFmtId="0" fontId="13" fillId="0" borderId="0" xfId="4" applyFont="1" applyAlignment="1">
      <alignment wrapText="1"/>
    </xf>
    <xf numFmtId="0" fontId="0" fillId="0" borderId="0" xfId="0" applyAlignment="1"/>
    <xf numFmtId="0" fontId="6" fillId="0" borderId="0" xfId="0" applyFont="1" applyBorder="1" applyAlignment="1">
      <alignment vertical="top" wrapText="1"/>
    </xf>
    <xf numFmtId="0" fontId="0" fillId="0" borderId="0" xfId="0" applyAlignment="1">
      <alignment wrapText="1"/>
    </xf>
    <xf numFmtId="0" fontId="6" fillId="0" borderId="1" xfId="0" applyFont="1" applyBorder="1" applyAlignment="1">
      <alignment horizontal="justify" vertical="center" wrapText="1"/>
    </xf>
    <xf numFmtId="0" fontId="0" fillId="0" borderId="1" xfId="0" applyBorder="1" applyAlignment="1">
      <alignment vertical="center" wrapText="1"/>
    </xf>
    <xf numFmtId="4" fontId="25" fillId="0" borderId="0" xfId="6" applyNumberFormat="1" applyFont="1" applyAlignment="1">
      <alignment horizontal="left" vertical="center"/>
    </xf>
    <xf numFmtId="0" fontId="23" fillId="0" borderId="0" xfId="6" applyAlignment="1">
      <alignment vertical="center"/>
    </xf>
  </cellXfs>
  <cellStyles count="49">
    <cellStyle name="20% - Isticanje1" xfId="7" xr:uid="{00000000-0005-0000-0000-000000000000}"/>
    <cellStyle name="20% - Isticanje2" xfId="8" xr:uid="{00000000-0005-0000-0000-000001000000}"/>
    <cellStyle name="20% - Isticanje3" xfId="9" xr:uid="{00000000-0005-0000-0000-000002000000}"/>
    <cellStyle name="20% - Isticanje4" xfId="10" xr:uid="{00000000-0005-0000-0000-000003000000}"/>
    <cellStyle name="20% - Isticanje5" xfId="11" xr:uid="{00000000-0005-0000-0000-000004000000}"/>
    <cellStyle name="20% - Isticanje6" xfId="12" xr:uid="{00000000-0005-0000-0000-000005000000}"/>
    <cellStyle name="40% - Isticanje2" xfId="13" xr:uid="{00000000-0005-0000-0000-000006000000}"/>
    <cellStyle name="40% - Isticanje3" xfId="14" xr:uid="{00000000-0005-0000-0000-000007000000}"/>
    <cellStyle name="40% - Isticanje4" xfId="15" xr:uid="{00000000-0005-0000-0000-000008000000}"/>
    <cellStyle name="40% - Isticanje5" xfId="16" xr:uid="{00000000-0005-0000-0000-000009000000}"/>
    <cellStyle name="40% - Isticanje6" xfId="17" xr:uid="{00000000-0005-0000-0000-00000A000000}"/>
    <cellStyle name="40% - Naglasak1" xfId="18" xr:uid="{00000000-0005-0000-0000-00000B000000}"/>
    <cellStyle name="60% - Isticanje1" xfId="19" xr:uid="{00000000-0005-0000-0000-00000C000000}"/>
    <cellStyle name="60% - Isticanje2" xfId="20" xr:uid="{00000000-0005-0000-0000-00000D000000}"/>
    <cellStyle name="60% - Isticanje3" xfId="21" xr:uid="{00000000-0005-0000-0000-00000E000000}"/>
    <cellStyle name="60% - Isticanje4" xfId="22" xr:uid="{00000000-0005-0000-0000-00000F000000}"/>
    <cellStyle name="60% - Isticanje5" xfId="23" xr:uid="{00000000-0005-0000-0000-000010000000}"/>
    <cellStyle name="60% - Isticanje6" xfId="24" xr:uid="{00000000-0005-0000-0000-000011000000}"/>
    <cellStyle name="Bilješka" xfId="25" xr:uid="{00000000-0005-0000-0000-000012000000}"/>
    <cellStyle name="Comma" xfId="1" builtinId="3"/>
    <cellStyle name="Comma 2" xfId="5" xr:uid="{00000000-0005-0000-0000-000014000000}"/>
    <cellStyle name="Dobro" xfId="26" xr:uid="{00000000-0005-0000-0000-000015000000}"/>
    <cellStyle name="Excel Built-in Normal" xfId="27" xr:uid="{00000000-0005-0000-0000-000016000000}"/>
    <cellStyle name="Isticanje1" xfId="28" xr:uid="{00000000-0005-0000-0000-000017000000}"/>
    <cellStyle name="Isticanje2" xfId="29" xr:uid="{00000000-0005-0000-0000-000018000000}"/>
    <cellStyle name="Isticanje3" xfId="30" xr:uid="{00000000-0005-0000-0000-000019000000}"/>
    <cellStyle name="Isticanje4" xfId="31" xr:uid="{00000000-0005-0000-0000-00001A000000}"/>
    <cellStyle name="Isticanje5" xfId="32" xr:uid="{00000000-0005-0000-0000-00001B000000}"/>
    <cellStyle name="Isticanje6" xfId="33" xr:uid="{00000000-0005-0000-0000-00001C000000}"/>
    <cellStyle name="Izlaz" xfId="34" xr:uid="{00000000-0005-0000-0000-00001D000000}"/>
    <cellStyle name="Izračun" xfId="35" xr:uid="{00000000-0005-0000-0000-00001E000000}"/>
    <cellStyle name="Loše" xfId="36" xr:uid="{00000000-0005-0000-0000-00001F000000}"/>
    <cellStyle name="Naslov" xfId="37" xr:uid="{00000000-0005-0000-0000-000020000000}"/>
    <cellStyle name="Naslov 1" xfId="38" xr:uid="{00000000-0005-0000-0000-000021000000}"/>
    <cellStyle name="Naslov 2" xfId="39" xr:uid="{00000000-0005-0000-0000-000022000000}"/>
    <cellStyle name="Naslov 3" xfId="40" xr:uid="{00000000-0005-0000-0000-000023000000}"/>
    <cellStyle name="Naslov 4" xfId="41" xr:uid="{00000000-0005-0000-0000-000024000000}"/>
    <cellStyle name="Neutralno" xfId="42" xr:uid="{00000000-0005-0000-0000-000025000000}"/>
    <cellStyle name="Normal" xfId="0" builtinId="0"/>
    <cellStyle name="Normal 2" xfId="2" xr:uid="{00000000-0005-0000-0000-000027000000}"/>
    <cellStyle name="Normal 3" xfId="4" xr:uid="{00000000-0005-0000-0000-000028000000}"/>
    <cellStyle name="Normal 4" xfId="6" xr:uid="{00000000-0005-0000-0000-000029000000}"/>
    <cellStyle name="Povezana ćelija" xfId="43" xr:uid="{00000000-0005-0000-0000-00002A000000}"/>
    <cellStyle name="Provjera ćelije" xfId="44" xr:uid="{00000000-0005-0000-0000-00002B000000}"/>
    <cellStyle name="Stil 1" xfId="3" xr:uid="{00000000-0005-0000-0000-00002C000000}"/>
    <cellStyle name="Tekst objašnjenja" xfId="45" xr:uid="{00000000-0005-0000-0000-00002D000000}"/>
    <cellStyle name="Tekst upozorenja" xfId="46" xr:uid="{00000000-0005-0000-0000-00002E000000}"/>
    <cellStyle name="Ukupni zbroj" xfId="47" xr:uid="{00000000-0005-0000-0000-00002F000000}"/>
    <cellStyle name="Unos"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22</xdr:row>
      <xdr:rowOff>8276</xdr:rowOff>
    </xdr:from>
    <xdr:to>
      <xdr:col>1</xdr:col>
      <xdr:colOff>1800000</xdr:colOff>
      <xdr:row>26</xdr:row>
      <xdr:rowOff>29491</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9525" y="5723276"/>
          <a:ext cx="1800000" cy="6689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19</xdr:row>
      <xdr:rowOff>8276</xdr:rowOff>
    </xdr:from>
    <xdr:to>
      <xdr:col>1</xdr:col>
      <xdr:colOff>1800000</xdr:colOff>
      <xdr:row>23</xdr:row>
      <xdr:rowOff>29491</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9525" y="4685051"/>
          <a:ext cx="1800000" cy="6689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3"/>
  <sheetViews>
    <sheetView tabSelected="1" view="pageBreakPreview" zoomScale="115" zoomScaleNormal="100" zoomScaleSheetLayoutView="115" workbookViewId="0">
      <selection activeCell="D6" sqref="D6:H6"/>
    </sheetView>
  </sheetViews>
  <sheetFormatPr defaultRowHeight="12.75" x14ac:dyDescent="0.2"/>
  <cols>
    <col min="1" max="16384" width="9.140625" style="29"/>
  </cols>
  <sheetData>
    <row r="1" spans="1:9" s="28" customFormat="1" ht="9.9499999999999993" customHeight="1" x14ac:dyDescent="0.2">
      <c r="A1" s="27"/>
      <c r="B1" s="27"/>
      <c r="C1" s="27"/>
      <c r="D1" s="27"/>
      <c r="E1" s="27"/>
      <c r="F1" s="27"/>
      <c r="G1" s="27"/>
      <c r="H1" s="27"/>
      <c r="I1" s="27"/>
    </row>
    <row r="2" spans="1:9" ht="38.25" customHeight="1" x14ac:dyDescent="0.2"/>
    <row r="3" spans="1:9" ht="15" x14ac:dyDescent="0.2">
      <c r="A3" s="225" t="s">
        <v>12</v>
      </c>
      <c r="B3" s="226"/>
      <c r="C3" s="226"/>
      <c r="D3" s="222" t="s">
        <v>259</v>
      </c>
      <c r="E3" s="227"/>
      <c r="F3" s="227"/>
      <c r="G3" s="227"/>
      <c r="H3" s="228"/>
    </row>
    <row r="4" spans="1:9" ht="32.25" customHeight="1" x14ac:dyDescent="0.25">
      <c r="A4" s="30"/>
      <c r="B4" s="229"/>
      <c r="C4" s="230"/>
      <c r="D4" s="231" t="s">
        <v>307</v>
      </c>
      <c r="E4" s="232"/>
      <c r="F4" s="232"/>
      <c r="G4" s="232"/>
    </row>
    <row r="5" spans="1:9" ht="15" x14ac:dyDescent="0.25">
      <c r="A5" s="31"/>
      <c r="B5" s="31"/>
      <c r="C5" s="32"/>
      <c r="D5" s="33"/>
      <c r="E5" s="33"/>
      <c r="F5" s="34"/>
    </row>
    <row r="6" spans="1:9" ht="32.25" customHeight="1" x14ac:dyDescent="0.2">
      <c r="A6" s="233" t="s">
        <v>13</v>
      </c>
      <c r="B6" s="222"/>
      <c r="C6" s="222"/>
      <c r="D6" s="234" t="s">
        <v>260</v>
      </c>
      <c r="E6" s="234"/>
      <c r="F6" s="234"/>
      <c r="G6" s="234"/>
      <c r="H6" s="235"/>
    </row>
    <row r="7" spans="1:9" ht="15" x14ac:dyDescent="0.25">
      <c r="A7" s="35"/>
      <c r="B7" s="215"/>
      <c r="C7" s="215"/>
      <c r="D7" s="236"/>
      <c r="E7" s="236"/>
      <c r="F7" s="236"/>
      <c r="G7" s="236"/>
      <c r="H7" s="228"/>
    </row>
    <row r="8" spans="1:9" s="49" customFormat="1" ht="48.75" customHeight="1" x14ac:dyDescent="0.25">
      <c r="A8" s="222" t="s">
        <v>16</v>
      </c>
      <c r="B8" s="222"/>
      <c r="C8" s="222"/>
      <c r="D8" s="237" t="s">
        <v>261</v>
      </c>
      <c r="E8" s="235"/>
      <c r="F8" s="235"/>
      <c r="G8" s="235"/>
      <c r="H8" s="235"/>
    </row>
    <row r="9" spans="1:9" ht="15" x14ac:dyDescent="0.25">
      <c r="A9" s="32"/>
      <c r="B9" s="32"/>
      <c r="C9" s="32"/>
      <c r="D9" s="32"/>
      <c r="E9" s="36"/>
      <c r="F9" s="36"/>
      <c r="G9" s="36"/>
      <c r="H9" s="36"/>
    </row>
    <row r="10" spans="1:9" ht="15" x14ac:dyDescent="0.25">
      <c r="A10" s="215" t="s">
        <v>95</v>
      </c>
      <c r="B10" s="238"/>
      <c r="C10" s="238"/>
      <c r="D10" s="215" t="s">
        <v>208</v>
      </c>
      <c r="E10" s="238"/>
      <c r="F10" s="238"/>
      <c r="G10" s="238"/>
      <c r="H10" s="238"/>
      <c r="I10" s="238"/>
    </row>
    <row r="11" spans="1:9" ht="15" x14ac:dyDescent="0.25">
      <c r="A11" s="164"/>
      <c r="B11" s="164"/>
      <c r="C11" s="164"/>
      <c r="D11" s="164"/>
      <c r="E11" s="165"/>
      <c r="F11" s="165"/>
      <c r="G11" s="165"/>
      <c r="H11" s="165"/>
    </row>
    <row r="12" spans="1:9" ht="44.25" customHeight="1" x14ac:dyDescent="0.2">
      <c r="A12" s="222" t="s">
        <v>96</v>
      </c>
      <c r="B12" s="222"/>
      <c r="C12" s="222"/>
      <c r="D12" s="223" t="s">
        <v>262</v>
      </c>
      <c r="E12" s="224"/>
      <c r="F12" s="224"/>
      <c r="G12" s="224"/>
      <c r="H12" s="224"/>
      <c r="I12" s="224"/>
    </row>
    <row r="13" spans="1:9" ht="15" x14ac:dyDescent="0.25">
      <c r="A13" s="35"/>
      <c r="B13" s="37"/>
      <c r="C13" s="37"/>
      <c r="D13" s="38"/>
      <c r="E13" s="38"/>
      <c r="F13" s="38"/>
    </row>
    <row r="14" spans="1:9" ht="15" x14ac:dyDescent="0.25">
      <c r="A14" s="215" t="s">
        <v>97</v>
      </c>
      <c r="B14" s="215"/>
      <c r="C14" s="215"/>
      <c r="D14" s="216" t="s">
        <v>263</v>
      </c>
      <c r="E14" s="217"/>
      <c r="F14" s="38"/>
    </row>
    <row r="15" spans="1:9" ht="15" x14ac:dyDescent="0.25">
      <c r="A15" s="35"/>
      <c r="B15" s="37"/>
      <c r="C15" s="39"/>
      <c r="D15" s="38"/>
      <c r="E15" s="38"/>
      <c r="F15" s="38"/>
    </row>
    <row r="16" spans="1:9" ht="15" x14ac:dyDescent="0.25">
      <c r="A16" s="215" t="s">
        <v>17</v>
      </c>
      <c r="B16" s="215"/>
      <c r="C16" s="40"/>
      <c r="D16" s="181" t="s">
        <v>264</v>
      </c>
      <c r="E16" s="38"/>
      <c r="F16" s="38"/>
    </row>
    <row r="17" spans="1:9" ht="15" x14ac:dyDescent="0.25">
      <c r="A17" s="38"/>
      <c r="B17" s="37"/>
      <c r="C17" s="41"/>
      <c r="D17" s="38"/>
      <c r="E17" s="38"/>
      <c r="F17" s="38"/>
    </row>
    <row r="18" spans="1:9" ht="15" x14ac:dyDescent="0.25">
      <c r="A18" s="38"/>
      <c r="B18" s="37"/>
      <c r="C18" s="41"/>
      <c r="D18" s="38"/>
      <c r="E18" s="38"/>
      <c r="F18" s="38"/>
    </row>
    <row r="19" spans="1:9" ht="15" x14ac:dyDescent="0.25">
      <c r="A19" s="38"/>
      <c r="B19" s="37"/>
      <c r="C19" s="41"/>
      <c r="D19" s="38"/>
      <c r="E19" s="38"/>
      <c r="F19" s="38"/>
    </row>
    <row r="20" spans="1:9" ht="15" x14ac:dyDescent="0.25">
      <c r="A20" s="38"/>
      <c r="B20" s="37"/>
      <c r="C20" s="41"/>
      <c r="D20" s="38"/>
      <c r="E20" s="38"/>
      <c r="F20" s="38"/>
    </row>
    <row r="21" spans="1:9" ht="15" x14ac:dyDescent="0.25">
      <c r="A21" s="38"/>
      <c r="B21" s="37"/>
      <c r="C21" s="41"/>
      <c r="D21" s="38"/>
      <c r="E21" s="38"/>
      <c r="F21" s="38"/>
    </row>
    <row r="22" spans="1:9" x14ac:dyDescent="0.2">
      <c r="A22" s="38"/>
      <c r="B22" s="38"/>
      <c r="C22" s="38"/>
      <c r="D22" s="38"/>
      <c r="E22" s="38"/>
      <c r="F22" s="38"/>
    </row>
    <row r="23" spans="1:9" ht="22.5" x14ac:dyDescent="0.45">
      <c r="A23" s="218" t="s">
        <v>104</v>
      </c>
      <c r="B23" s="218"/>
      <c r="C23" s="218"/>
      <c r="D23" s="218"/>
      <c r="E23" s="218"/>
      <c r="F23" s="218"/>
      <c r="G23" s="219"/>
      <c r="H23" s="219"/>
      <c r="I23" s="219"/>
    </row>
    <row r="24" spans="1:9" ht="30.75" customHeight="1" x14ac:dyDescent="0.2">
      <c r="A24" s="220" t="s">
        <v>265</v>
      </c>
      <c r="B24" s="221"/>
      <c r="C24" s="221"/>
      <c r="D24" s="221"/>
      <c r="E24" s="221"/>
      <c r="F24" s="221"/>
      <c r="G24" s="221"/>
      <c r="H24" s="221"/>
      <c r="I24" s="221"/>
    </row>
    <row r="25" spans="1:9" ht="15" customHeight="1" x14ac:dyDescent="0.2">
      <c r="A25" s="50"/>
      <c r="B25" s="51"/>
      <c r="C25" s="51"/>
      <c r="D25" s="51"/>
      <c r="E25" s="51"/>
      <c r="F25" s="51"/>
      <c r="G25" s="51"/>
      <c r="H25" s="51"/>
      <c r="I25" s="51"/>
    </row>
    <row r="26" spans="1:9" x14ac:dyDescent="0.2">
      <c r="A26" s="42"/>
      <c r="B26" s="213" t="s">
        <v>149</v>
      </c>
      <c r="C26" s="213"/>
      <c r="D26" s="213"/>
      <c r="E26" s="213"/>
      <c r="F26" s="213"/>
      <c r="G26" s="43"/>
      <c r="H26" s="44"/>
      <c r="I26" s="44"/>
    </row>
    <row r="27" spans="1:9" x14ac:dyDescent="0.2">
      <c r="A27" s="45"/>
      <c r="B27" s="214" t="s">
        <v>150</v>
      </c>
      <c r="C27" s="214"/>
      <c r="D27" s="214"/>
      <c r="E27" s="214"/>
      <c r="F27" s="214"/>
      <c r="G27" s="46"/>
    </row>
    <row r="28" spans="1:9" x14ac:dyDescent="0.2">
      <c r="A28" s="45"/>
      <c r="B28" s="45"/>
      <c r="C28" s="45"/>
      <c r="D28" s="45"/>
      <c r="E28" s="45"/>
      <c r="F28" s="45"/>
      <c r="G28" s="46"/>
    </row>
    <row r="29" spans="1:9" x14ac:dyDescent="0.2">
      <c r="A29" s="45"/>
      <c r="B29" s="45"/>
      <c r="C29" s="45"/>
      <c r="D29" s="45"/>
      <c r="E29" s="45"/>
      <c r="F29" s="45"/>
      <c r="G29" s="46"/>
    </row>
    <row r="30" spans="1:9" x14ac:dyDescent="0.2">
      <c r="A30" s="45"/>
      <c r="B30" s="45"/>
      <c r="C30" s="45"/>
      <c r="D30" s="45"/>
      <c r="E30" s="45"/>
      <c r="F30" s="45"/>
      <c r="G30" s="46"/>
    </row>
    <row r="31" spans="1:9" x14ac:dyDescent="0.2">
      <c r="A31" s="45"/>
      <c r="B31" s="45"/>
      <c r="C31" s="45"/>
      <c r="D31" s="45"/>
      <c r="E31" s="45"/>
      <c r="F31" s="45"/>
      <c r="G31" s="46"/>
    </row>
    <row r="32" spans="1:9" ht="14.25" x14ac:dyDescent="0.2">
      <c r="A32" s="45"/>
      <c r="B32" s="46"/>
      <c r="C32" s="45"/>
      <c r="D32" s="46"/>
      <c r="E32" s="46"/>
      <c r="F32" s="47"/>
      <c r="G32" s="48"/>
    </row>
    <row r="33" spans="1:7" x14ac:dyDescent="0.2">
      <c r="A33" s="45"/>
      <c r="B33" s="45"/>
      <c r="C33" s="45"/>
      <c r="D33" s="45"/>
      <c r="E33" s="45"/>
      <c r="F33" s="45"/>
      <c r="G33" s="46"/>
    </row>
    <row r="40" spans="1:7" x14ac:dyDescent="0.2">
      <c r="G40" s="45" t="s">
        <v>14</v>
      </c>
    </row>
    <row r="43" spans="1:7" x14ac:dyDescent="0.2">
      <c r="G43" s="45" t="s">
        <v>15</v>
      </c>
    </row>
    <row r="44" spans="1:7" x14ac:dyDescent="0.2">
      <c r="A44" s="45" t="s">
        <v>266</v>
      </c>
    </row>
    <row r="73" spans="2:6" x14ac:dyDescent="0.2">
      <c r="B73" s="168" t="s">
        <v>151</v>
      </c>
      <c r="C73" s="168"/>
      <c r="D73" s="168"/>
      <c r="E73" s="168"/>
      <c r="F73" s="168"/>
    </row>
  </sheetData>
  <mergeCells count="21">
    <mergeCell ref="A12:C12"/>
    <mergeCell ref="D12:I12"/>
    <mergeCell ref="A3:C3"/>
    <mergeCell ref="D3:H3"/>
    <mergeCell ref="B4:C4"/>
    <mergeCell ref="D4:G4"/>
    <mergeCell ref="A6:C6"/>
    <mergeCell ref="D6:H6"/>
    <mergeCell ref="B7:C7"/>
    <mergeCell ref="D7:H7"/>
    <mergeCell ref="A8:C8"/>
    <mergeCell ref="D8:H8"/>
    <mergeCell ref="A10:C10"/>
    <mergeCell ref="D10:I10"/>
    <mergeCell ref="B26:F26"/>
    <mergeCell ref="B27:F27"/>
    <mergeCell ref="A14:C14"/>
    <mergeCell ref="D14:E14"/>
    <mergeCell ref="A16:B16"/>
    <mergeCell ref="A23:I23"/>
    <mergeCell ref="A24:I24"/>
  </mergeCells>
  <printOptions horizontalCentered="1"/>
  <pageMargins left="0.78740157480314965" right="0.39370078740157483" top="0.70866141732283472" bottom="0.6692913385826772" header="0.31496062992125984" footer="0.31496062992125984"/>
  <pageSetup paperSize="9" orientation="portrait" useFirstPageNumber="1" r:id="rId1"/>
  <headerFooter alignWithMargins="0">
    <oddHeader>&amp;L&amp;8Inženjerski projektni biro CAR
Voćarska cesta 45
10000 Zagreb&amp;C&amp;8AKORD d.o.o. Veliki kraj 131, 32270 Županja
Rekonstrukcija gospodarske građevine - poslovne
glavni projekt prometnih površina&amp;R&amp;8Županja,k.č. br. 422/3
k.o. Županja
str. &amp;P</oddHeader>
    <oddFooter>&amp;R&amp;8MAPA 8
B.P.: 89021/G
ZOP:8//2021-GP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35"/>
  <sheetViews>
    <sheetView showZeros="0" view="pageBreakPreview" zoomScale="130" zoomScaleNormal="100" zoomScaleSheetLayoutView="130" workbookViewId="0">
      <selection activeCell="B314" sqref="B314"/>
    </sheetView>
  </sheetViews>
  <sheetFormatPr defaultRowHeight="12.75" x14ac:dyDescent="0.2"/>
  <cols>
    <col min="1" max="1" width="6.85546875" style="1" customWidth="1"/>
    <col min="2" max="2" width="40.7109375" style="1" customWidth="1"/>
    <col min="3" max="3" width="7.42578125" style="2" customWidth="1"/>
    <col min="4" max="4" width="9.7109375" style="3" customWidth="1"/>
    <col min="5" max="6" width="12.7109375" style="4" customWidth="1"/>
    <col min="7" max="16384" width="9.140625" style="4"/>
  </cols>
  <sheetData>
    <row r="1" spans="1:6" ht="9.9499999999999993" customHeight="1" x14ac:dyDescent="0.2"/>
    <row r="2" spans="1:6" s="9" customFormat="1" ht="27" customHeight="1" x14ac:dyDescent="0.2">
      <c r="A2" s="5" t="s">
        <v>0</v>
      </c>
      <c r="B2" s="6" t="s">
        <v>1</v>
      </c>
      <c r="C2" s="6" t="s">
        <v>2</v>
      </c>
      <c r="D2" s="7" t="s">
        <v>3</v>
      </c>
      <c r="E2" s="8" t="s">
        <v>4</v>
      </c>
      <c r="F2" s="8" t="s">
        <v>5</v>
      </c>
    </row>
    <row r="3" spans="1:6" s="9" customFormat="1" x14ac:dyDescent="0.2">
      <c r="A3" s="169"/>
      <c r="B3" s="170"/>
      <c r="C3" s="170"/>
      <c r="D3" s="171"/>
      <c r="E3" s="172"/>
      <c r="F3" s="172"/>
    </row>
    <row r="4" spans="1:6" s="9" customFormat="1" x14ac:dyDescent="0.2">
      <c r="A4" s="169" t="s">
        <v>105</v>
      </c>
      <c r="B4" s="173" t="s">
        <v>209</v>
      </c>
      <c r="C4" s="170"/>
      <c r="D4" s="171"/>
      <c r="E4" s="172"/>
      <c r="F4" s="172"/>
    </row>
    <row r="5" spans="1:6" s="9" customFormat="1" x14ac:dyDescent="0.2">
      <c r="A5" s="169"/>
      <c r="B5" s="170"/>
      <c r="C5" s="170"/>
      <c r="D5" s="171"/>
      <c r="E5" s="172"/>
      <c r="F5" s="172"/>
    </row>
    <row r="6" spans="1:6" x14ac:dyDescent="0.2">
      <c r="A6" s="53" t="s">
        <v>20</v>
      </c>
      <c r="B6" s="54" t="s">
        <v>21</v>
      </c>
      <c r="C6" s="55"/>
      <c r="D6" s="56"/>
      <c r="E6" s="56"/>
      <c r="F6" s="56"/>
    </row>
    <row r="7" spans="1:6" x14ac:dyDescent="0.2">
      <c r="A7" s="53"/>
      <c r="B7" s="54"/>
      <c r="C7" s="55"/>
      <c r="D7" s="56"/>
      <c r="E7" s="56"/>
      <c r="F7" s="56"/>
    </row>
    <row r="8" spans="1:6" x14ac:dyDescent="0.2">
      <c r="A8" s="53"/>
      <c r="B8" s="54" t="s">
        <v>22</v>
      </c>
      <c r="C8" s="55"/>
      <c r="D8" s="56"/>
      <c r="E8" s="56"/>
      <c r="F8" s="56"/>
    </row>
    <row r="9" spans="1:6" ht="71.25" customHeight="1" x14ac:dyDescent="0.2">
      <c r="A9" s="53"/>
      <c r="B9" s="57" t="s">
        <v>23</v>
      </c>
      <c r="C9" s="55"/>
      <c r="D9" s="56"/>
      <c r="E9" s="56"/>
      <c r="F9" s="56"/>
    </row>
    <row r="10" spans="1:6" ht="76.5" x14ac:dyDescent="0.2">
      <c r="A10" s="53"/>
      <c r="B10" s="57" t="s">
        <v>24</v>
      </c>
      <c r="C10" s="55"/>
      <c r="D10" s="56"/>
      <c r="E10" s="56"/>
      <c r="F10" s="56"/>
    </row>
    <row r="11" spans="1:6" ht="102" x14ac:dyDescent="0.2">
      <c r="A11" s="53"/>
      <c r="B11" s="57" t="s">
        <v>25</v>
      </c>
      <c r="C11" s="55"/>
      <c r="D11" s="56"/>
      <c r="E11" s="56"/>
      <c r="F11" s="56"/>
    </row>
    <row r="12" spans="1:6" ht="25.5" x14ac:dyDescent="0.2">
      <c r="A12" s="53"/>
      <c r="B12" s="57" t="s">
        <v>26</v>
      </c>
      <c r="C12" s="55"/>
      <c r="D12" s="56"/>
      <c r="E12" s="56"/>
      <c r="F12" s="56"/>
    </row>
    <row r="13" spans="1:6" ht="140.25" x14ac:dyDescent="0.2">
      <c r="A13" s="53"/>
      <c r="B13" s="57" t="s">
        <v>27</v>
      </c>
      <c r="C13" s="55"/>
      <c r="D13" s="56"/>
      <c r="E13" s="56"/>
      <c r="F13" s="56"/>
    </row>
    <row r="14" spans="1:6" ht="38.25" x14ac:dyDescent="0.2">
      <c r="A14" s="53"/>
      <c r="B14" s="57" t="s">
        <v>28</v>
      </c>
      <c r="C14" s="55"/>
      <c r="D14" s="56"/>
      <c r="E14" s="56"/>
      <c r="F14" s="56"/>
    </row>
    <row r="15" spans="1:6" ht="25.5" x14ac:dyDescent="0.2">
      <c r="A15" s="53"/>
      <c r="B15" s="57" t="s">
        <v>29</v>
      </c>
      <c r="C15" s="55"/>
      <c r="D15" s="56"/>
      <c r="E15" s="56"/>
      <c r="F15" s="56"/>
    </row>
    <row r="16" spans="1:6" ht="38.25" x14ac:dyDescent="0.2">
      <c r="A16" s="53"/>
      <c r="B16" s="57" t="s">
        <v>30</v>
      </c>
      <c r="C16" s="55"/>
      <c r="D16" s="56"/>
      <c r="E16" s="56"/>
      <c r="F16" s="56"/>
    </row>
    <row r="17" spans="1:6" ht="63.75" x14ac:dyDescent="0.2">
      <c r="A17" s="53"/>
      <c r="B17" s="57" t="s">
        <v>31</v>
      </c>
      <c r="C17" s="55"/>
      <c r="D17" s="56"/>
      <c r="E17" s="56"/>
      <c r="F17" s="56"/>
    </row>
    <row r="18" spans="1:6" ht="51" x14ac:dyDescent="0.2">
      <c r="A18" s="53"/>
      <c r="B18" s="57" t="s">
        <v>32</v>
      </c>
      <c r="C18" s="55"/>
      <c r="D18" s="56"/>
      <c r="E18" s="56"/>
      <c r="F18" s="56"/>
    </row>
    <row r="19" spans="1:6" x14ac:dyDescent="0.2">
      <c r="A19" s="53"/>
      <c r="B19" s="57"/>
      <c r="C19" s="55"/>
      <c r="D19" s="56"/>
      <c r="E19" s="56"/>
      <c r="F19" s="56"/>
    </row>
    <row r="20" spans="1:6" ht="25.5" x14ac:dyDescent="0.2">
      <c r="A20" s="58" t="s">
        <v>231</v>
      </c>
      <c r="B20" s="59" t="s">
        <v>33</v>
      </c>
      <c r="C20" s="60"/>
      <c r="D20" s="12"/>
      <c r="E20" s="12"/>
      <c r="F20" s="12"/>
    </row>
    <row r="21" spans="1:6" ht="51" x14ac:dyDescent="0.2">
      <c r="A21" s="58"/>
      <c r="B21" s="57" t="s">
        <v>106</v>
      </c>
      <c r="C21" s="60"/>
      <c r="D21" s="12"/>
      <c r="E21" s="12"/>
      <c r="F21" s="12"/>
    </row>
    <row r="22" spans="1:6" x14ac:dyDescent="0.2">
      <c r="A22" s="58"/>
      <c r="B22" s="57" t="s">
        <v>34</v>
      </c>
      <c r="C22" s="60"/>
      <c r="D22" s="12"/>
      <c r="E22" s="12"/>
      <c r="F22" s="12"/>
    </row>
    <row r="23" spans="1:6" ht="38.25" x14ac:dyDescent="0.2">
      <c r="A23" s="58"/>
      <c r="B23" s="61" t="s">
        <v>98</v>
      </c>
      <c r="C23" s="60"/>
      <c r="D23" s="12"/>
      <c r="E23" s="12"/>
      <c r="F23" s="12"/>
    </row>
    <row r="24" spans="1:6" ht="51" x14ac:dyDescent="0.2">
      <c r="A24" s="58"/>
      <c r="B24" s="61" t="s">
        <v>35</v>
      </c>
      <c r="C24" s="60"/>
      <c r="D24" s="12"/>
      <c r="E24" s="12"/>
      <c r="F24" s="12"/>
    </row>
    <row r="25" spans="1:6" ht="27" customHeight="1" x14ac:dyDescent="0.2">
      <c r="A25" s="58"/>
      <c r="B25" s="61" t="s">
        <v>99</v>
      </c>
      <c r="C25" s="60"/>
      <c r="D25" s="12"/>
      <c r="E25" s="12"/>
      <c r="F25" s="12"/>
    </row>
    <row r="26" spans="1:6" ht="38.25" x14ac:dyDescent="0.2">
      <c r="A26" s="58"/>
      <c r="B26" s="62" t="s">
        <v>36</v>
      </c>
      <c r="C26" s="60"/>
      <c r="D26" s="12"/>
      <c r="E26" s="12"/>
      <c r="F26" s="12"/>
    </row>
    <row r="27" spans="1:6" x14ac:dyDescent="0.2">
      <c r="A27" s="58"/>
      <c r="B27" s="63" t="s">
        <v>37</v>
      </c>
      <c r="C27" s="60"/>
      <c r="D27" s="12"/>
      <c r="E27" s="12"/>
      <c r="F27" s="12"/>
    </row>
    <row r="28" spans="1:6" ht="25.5" x14ac:dyDescent="0.2">
      <c r="A28" s="58"/>
      <c r="B28" s="57" t="s">
        <v>38</v>
      </c>
      <c r="C28" s="60"/>
      <c r="D28" s="12"/>
      <c r="E28" s="12"/>
      <c r="F28" s="12"/>
    </row>
    <row r="29" spans="1:6" x14ac:dyDescent="0.2">
      <c r="A29" s="58"/>
      <c r="B29" s="57" t="s">
        <v>39</v>
      </c>
      <c r="C29" s="60" t="s">
        <v>6</v>
      </c>
      <c r="D29" s="12">
        <v>5</v>
      </c>
      <c r="E29" s="12"/>
      <c r="F29" s="12">
        <f>D29*E29</f>
        <v>0</v>
      </c>
    </row>
    <row r="30" spans="1:6" x14ac:dyDescent="0.2">
      <c r="A30" s="58"/>
      <c r="B30" s="57"/>
      <c r="C30" s="60"/>
      <c r="D30" s="12"/>
      <c r="E30" s="12"/>
      <c r="F30" s="12"/>
    </row>
    <row r="31" spans="1:6" x14ac:dyDescent="0.2">
      <c r="A31" s="58"/>
      <c r="B31" s="57"/>
      <c r="C31" s="60"/>
      <c r="D31" s="12"/>
      <c r="E31" s="12"/>
      <c r="F31" s="12">
        <f t="shared" ref="F31:F50" si="0">D31*E31</f>
        <v>0</v>
      </c>
    </row>
    <row r="32" spans="1:6" ht="30.75" customHeight="1" x14ac:dyDescent="0.2">
      <c r="A32" s="64" t="s">
        <v>40</v>
      </c>
      <c r="B32" s="65" t="s">
        <v>152</v>
      </c>
      <c r="C32" s="60"/>
      <c r="D32" s="12"/>
      <c r="E32" s="12"/>
      <c r="F32" s="12">
        <f t="shared" si="0"/>
        <v>0</v>
      </c>
    </row>
    <row r="33" spans="1:6" x14ac:dyDescent="0.2">
      <c r="A33" s="65"/>
      <c r="B33" s="66" t="s">
        <v>41</v>
      </c>
      <c r="C33" s="60"/>
      <c r="D33" s="12"/>
      <c r="E33" s="12"/>
      <c r="F33" s="12">
        <f t="shared" si="0"/>
        <v>0</v>
      </c>
    </row>
    <row r="34" spans="1:6" ht="56.25" customHeight="1" x14ac:dyDescent="0.2">
      <c r="A34" s="65"/>
      <c r="B34" s="66" t="s">
        <v>153</v>
      </c>
      <c r="C34" s="60"/>
      <c r="D34" s="12"/>
      <c r="E34" s="12"/>
      <c r="F34" s="12">
        <f t="shared" si="0"/>
        <v>0</v>
      </c>
    </row>
    <row r="35" spans="1:6" ht="48" customHeight="1" x14ac:dyDescent="0.2">
      <c r="A35" s="65"/>
      <c r="B35" s="66" t="s">
        <v>107</v>
      </c>
      <c r="C35" s="60"/>
      <c r="D35" s="12"/>
      <c r="E35" s="12"/>
      <c r="F35" s="12">
        <f t="shared" si="0"/>
        <v>0</v>
      </c>
    </row>
    <row r="36" spans="1:6" ht="38.25" x14ac:dyDescent="0.2">
      <c r="A36" s="65"/>
      <c r="B36" s="66" t="s">
        <v>42</v>
      </c>
      <c r="C36" s="60"/>
      <c r="D36" s="12"/>
      <c r="E36" s="12"/>
      <c r="F36" s="12">
        <f t="shared" si="0"/>
        <v>0</v>
      </c>
    </row>
    <row r="37" spans="1:6" ht="51" x14ac:dyDescent="0.2">
      <c r="A37" s="65"/>
      <c r="B37" s="66" t="s">
        <v>108</v>
      </c>
      <c r="C37" s="60"/>
      <c r="D37" s="12"/>
      <c r="E37" s="12"/>
      <c r="F37" s="12">
        <f t="shared" si="0"/>
        <v>0</v>
      </c>
    </row>
    <row r="38" spans="1:6" ht="25.5" x14ac:dyDescent="0.2">
      <c r="A38" s="65"/>
      <c r="B38" s="66" t="s">
        <v>109</v>
      </c>
      <c r="C38" s="60"/>
      <c r="D38" s="12"/>
      <c r="E38" s="12"/>
      <c r="F38" s="12">
        <f t="shared" si="0"/>
        <v>0</v>
      </c>
    </row>
    <row r="39" spans="1:6" x14ac:dyDescent="0.2">
      <c r="A39" s="65"/>
      <c r="B39" s="66" t="s">
        <v>43</v>
      </c>
      <c r="C39" s="60"/>
      <c r="D39" s="12"/>
      <c r="E39" s="12"/>
      <c r="F39" s="12">
        <f t="shared" si="0"/>
        <v>0</v>
      </c>
    </row>
    <row r="40" spans="1:6" ht="42.75" customHeight="1" x14ac:dyDescent="0.2">
      <c r="A40" s="65"/>
      <c r="B40" s="66" t="s">
        <v>311</v>
      </c>
      <c r="C40" s="60" t="s">
        <v>44</v>
      </c>
      <c r="D40" s="12">
        <v>1620</v>
      </c>
      <c r="E40" s="12"/>
      <c r="F40" s="12">
        <f t="shared" si="0"/>
        <v>0</v>
      </c>
    </row>
    <row r="41" spans="1:6" ht="42.75" customHeight="1" x14ac:dyDescent="0.2">
      <c r="A41" s="65"/>
      <c r="B41" s="66"/>
      <c r="C41" s="60"/>
      <c r="D41" s="12"/>
      <c r="E41" s="12"/>
      <c r="F41" s="12"/>
    </row>
    <row r="42" spans="1:6" ht="42.75" customHeight="1" x14ac:dyDescent="0.2">
      <c r="A42" s="65"/>
      <c r="B42" s="66"/>
      <c r="C42" s="60"/>
      <c r="D42" s="12"/>
      <c r="E42" s="12"/>
      <c r="F42" s="12"/>
    </row>
    <row r="43" spans="1:6" x14ac:dyDescent="0.2">
      <c r="A43" s="65"/>
      <c r="B43" s="66"/>
      <c r="C43" s="21"/>
      <c r="D43" s="21"/>
      <c r="E43" s="12"/>
      <c r="F43" s="12">
        <f t="shared" si="0"/>
        <v>0</v>
      </c>
    </row>
    <row r="44" spans="1:6" ht="29.25" customHeight="1" x14ac:dyDescent="0.2">
      <c r="A44" s="18" t="s">
        <v>232</v>
      </c>
      <c r="B44" s="65" t="s">
        <v>210</v>
      </c>
      <c r="C44" s="60"/>
      <c r="D44" s="21"/>
      <c r="E44" s="12"/>
      <c r="F44" s="12">
        <f t="shared" si="0"/>
        <v>0</v>
      </c>
    </row>
    <row r="45" spans="1:6" ht="66.75" customHeight="1" x14ac:dyDescent="0.2">
      <c r="A45" s="65"/>
      <c r="B45" s="66" t="s">
        <v>211</v>
      </c>
      <c r="C45" s="21"/>
      <c r="D45" s="21"/>
      <c r="E45" s="12"/>
      <c r="F45" s="12">
        <f t="shared" si="0"/>
        <v>0</v>
      </c>
    </row>
    <row r="46" spans="1:6" x14ac:dyDescent="0.2">
      <c r="A46" s="65"/>
      <c r="B46" s="66" t="s">
        <v>289</v>
      </c>
      <c r="C46" s="60" t="s">
        <v>212</v>
      </c>
      <c r="D46" s="12">
        <v>16.2</v>
      </c>
      <c r="E46" s="12"/>
      <c r="F46" s="12">
        <f t="shared" si="0"/>
        <v>0</v>
      </c>
    </row>
    <row r="47" spans="1:6" x14ac:dyDescent="0.2">
      <c r="A47" s="65"/>
      <c r="B47" s="66"/>
      <c r="C47" s="60"/>
      <c r="D47" s="12"/>
      <c r="E47" s="12"/>
      <c r="F47" s="12">
        <f t="shared" si="0"/>
        <v>0</v>
      </c>
    </row>
    <row r="48" spans="1:6" x14ac:dyDescent="0.2">
      <c r="A48" s="65" t="s">
        <v>45</v>
      </c>
      <c r="B48" s="67" t="s">
        <v>46</v>
      </c>
      <c r="C48" s="60"/>
      <c r="D48" s="12"/>
      <c r="E48" s="12"/>
      <c r="F48" s="12">
        <f t="shared" si="0"/>
        <v>0</v>
      </c>
    </row>
    <row r="49" spans="1:6" ht="25.5" x14ac:dyDescent="0.2">
      <c r="A49" s="65"/>
      <c r="B49" s="68" t="s">
        <v>154</v>
      </c>
      <c r="C49" s="60"/>
      <c r="D49" s="12"/>
      <c r="E49" s="12"/>
      <c r="F49" s="12">
        <f t="shared" si="0"/>
        <v>0</v>
      </c>
    </row>
    <row r="50" spans="1:6" x14ac:dyDescent="0.2">
      <c r="A50" s="65"/>
      <c r="B50" s="68" t="s">
        <v>47</v>
      </c>
      <c r="C50" s="60" t="s">
        <v>213</v>
      </c>
      <c r="D50" s="12">
        <v>1620</v>
      </c>
      <c r="E50" s="12"/>
      <c r="F50" s="12">
        <f t="shared" si="0"/>
        <v>0</v>
      </c>
    </row>
    <row r="51" spans="1:6" x14ac:dyDescent="0.2">
      <c r="A51" s="58"/>
      <c r="B51" s="57"/>
      <c r="C51" s="60"/>
      <c r="D51" s="12"/>
      <c r="E51" s="12"/>
      <c r="F51" s="12"/>
    </row>
    <row r="52" spans="1:6" x14ac:dyDescent="0.2">
      <c r="A52" s="58"/>
      <c r="B52" s="57"/>
      <c r="C52" s="60"/>
      <c r="D52" s="12"/>
      <c r="E52" s="12"/>
      <c r="F52" s="12"/>
    </row>
    <row r="53" spans="1:6" x14ac:dyDescent="0.2">
      <c r="A53" s="58"/>
      <c r="B53" s="57"/>
      <c r="C53" s="60"/>
      <c r="D53" s="12"/>
      <c r="E53" s="12"/>
      <c r="F53" s="12"/>
    </row>
    <row r="54" spans="1:6" x14ac:dyDescent="0.2">
      <c r="A54" s="58"/>
      <c r="B54" s="57"/>
      <c r="C54" s="60"/>
      <c r="D54" s="12"/>
      <c r="E54" s="12"/>
      <c r="F54" s="12"/>
    </row>
    <row r="55" spans="1:6" x14ac:dyDescent="0.2">
      <c r="A55" s="58"/>
      <c r="B55" s="57"/>
      <c r="C55" s="60"/>
      <c r="D55" s="12"/>
      <c r="E55" s="12"/>
      <c r="F55" s="12"/>
    </row>
    <row r="56" spans="1:6" x14ac:dyDescent="0.2">
      <c r="A56" s="58"/>
      <c r="B56" s="57"/>
      <c r="C56" s="60"/>
      <c r="D56" s="12"/>
      <c r="E56" s="12"/>
      <c r="F56" s="12"/>
    </row>
    <row r="57" spans="1:6" x14ac:dyDescent="0.2">
      <c r="A57" s="58"/>
      <c r="B57" s="57"/>
      <c r="C57" s="60"/>
      <c r="D57" s="12"/>
      <c r="E57" s="12"/>
      <c r="F57" s="12"/>
    </row>
    <row r="58" spans="1:6" x14ac:dyDescent="0.2">
      <c r="A58" s="58"/>
      <c r="B58" s="57"/>
      <c r="C58" s="60"/>
      <c r="D58" s="12"/>
      <c r="E58" s="12"/>
      <c r="F58" s="12"/>
    </row>
    <row r="59" spans="1:6" x14ac:dyDescent="0.2">
      <c r="A59" s="58"/>
      <c r="B59" s="57"/>
      <c r="C59" s="60"/>
      <c r="D59" s="12"/>
      <c r="E59" s="12"/>
      <c r="F59" s="12"/>
    </row>
    <row r="60" spans="1:6" x14ac:dyDescent="0.2">
      <c r="A60" s="58"/>
      <c r="B60" s="57"/>
      <c r="C60" s="60"/>
      <c r="D60" s="12"/>
      <c r="E60" s="12"/>
      <c r="F60" s="12"/>
    </row>
    <row r="61" spans="1:6" x14ac:dyDescent="0.2">
      <c r="A61" s="58"/>
      <c r="B61" s="57"/>
      <c r="C61" s="60"/>
      <c r="D61" s="12"/>
      <c r="E61" s="12"/>
      <c r="F61" s="12"/>
    </row>
    <row r="62" spans="1:6" x14ac:dyDescent="0.2">
      <c r="A62" s="58"/>
      <c r="B62" s="57"/>
      <c r="C62" s="60"/>
      <c r="D62" s="12"/>
      <c r="E62" s="12"/>
      <c r="F62" s="12"/>
    </row>
    <row r="63" spans="1:6" x14ac:dyDescent="0.2">
      <c r="A63" s="58"/>
      <c r="B63" s="57"/>
      <c r="C63" s="60"/>
      <c r="D63" s="12"/>
      <c r="E63" s="12"/>
      <c r="F63" s="12"/>
    </row>
    <row r="64" spans="1:6" x14ac:dyDescent="0.2">
      <c r="A64" s="58"/>
      <c r="B64" s="57"/>
      <c r="C64" s="60"/>
      <c r="D64" s="12"/>
      <c r="E64" s="12"/>
      <c r="F64" s="12"/>
    </row>
    <row r="65" spans="1:6" x14ac:dyDescent="0.2">
      <c r="A65" s="58"/>
      <c r="B65" s="57"/>
      <c r="C65" s="60"/>
      <c r="D65" s="12"/>
      <c r="E65" s="12"/>
      <c r="F65" s="12"/>
    </row>
    <row r="66" spans="1:6" x14ac:dyDescent="0.2">
      <c r="A66" s="58"/>
      <c r="B66" s="57"/>
      <c r="C66" s="60"/>
      <c r="D66" s="12"/>
      <c r="E66" s="12"/>
      <c r="F66" s="12"/>
    </row>
    <row r="67" spans="1:6" x14ac:dyDescent="0.2">
      <c r="A67" s="58"/>
      <c r="B67" s="57"/>
      <c r="C67" s="60"/>
      <c r="D67" s="12"/>
      <c r="E67" s="12"/>
      <c r="F67" s="12"/>
    </row>
    <row r="68" spans="1:6" x14ac:dyDescent="0.2">
      <c r="A68" s="58"/>
      <c r="B68" s="57"/>
      <c r="C68" s="60"/>
      <c r="D68" s="12"/>
      <c r="E68" s="12"/>
      <c r="F68" s="12"/>
    </row>
    <row r="69" spans="1:6" x14ac:dyDescent="0.2">
      <c r="A69" s="58"/>
      <c r="B69" s="57"/>
      <c r="C69" s="60"/>
      <c r="D69" s="12"/>
      <c r="E69" s="12"/>
      <c r="F69" s="12"/>
    </row>
    <row r="70" spans="1:6" x14ac:dyDescent="0.2">
      <c r="A70" s="58"/>
      <c r="B70" s="57"/>
      <c r="C70" s="60"/>
      <c r="D70" s="12"/>
      <c r="E70" s="12"/>
      <c r="F70" s="12"/>
    </row>
    <row r="71" spans="1:6" x14ac:dyDescent="0.2">
      <c r="A71" s="58"/>
      <c r="B71" s="57"/>
      <c r="C71" s="60"/>
      <c r="D71" s="12"/>
      <c r="E71" s="12"/>
      <c r="F71" s="12"/>
    </row>
    <row r="72" spans="1:6" x14ac:dyDescent="0.2">
      <c r="A72" s="58"/>
      <c r="B72" s="57"/>
      <c r="C72" s="60"/>
      <c r="D72" s="12"/>
      <c r="E72" s="12"/>
      <c r="F72" s="12"/>
    </row>
    <row r="73" spans="1:6" x14ac:dyDescent="0.2">
      <c r="A73" s="58"/>
      <c r="B73" s="57"/>
      <c r="C73" s="60"/>
      <c r="D73" s="12"/>
      <c r="E73" s="12"/>
      <c r="F73" s="12"/>
    </row>
    <row r="74" spans="1:6" x14ac:dyDescent="0.2">
      <c r="A74" s="58"/>
      <c r="B74" s="57"/>
      <c r="C74" s="60"/>
      <c r="D74" s="12"/>
      <c r="E74" s="12"/>
      <c r="F74" s="12"/>
    </row>
    <row r="75" spans="1:6" x14ac:dyDescent="0.2">
      <c r="A75" s="58"/>
      <c r="B75" s="57"/>
      <c r="C75" s="60"/>
      <c r="D75" s="12"/>
      <c r="E75" s="12"/>
      <c r="F75" s="12"/>
    </row>
    <row r="76" spans="1:6" x14ac:dyDescent="0.2">
      <c r="A76" s="58"/>
      <c r="B76" s="57"/>
      <c r="C76" s="60"/>
      <c r="D76" s="12"/>
      <c r="E76" s="12"/>
      <c r="F76" s="12"/>
    </row>
    <row r="77" spans="1:6" x14ac:dyDescent="0.2">
      <c r="A77" s="58"/>
      <c r="B77" s="57"/>
      <c r="C77" s="60"/>
      <c r="D77" s="12"/>
      <c r="E77" s="12"/>
      <c r="F77" s="12"/>
    </row>
    <row r="78" spans="1:6" x14ac:dyDescent="0.2">
      <c r="A78" s="58"/>
      <c r="B78" s="57"/>
      <c r="C78" s="60"/>
      <c r="D78" s="12"/>
      <c r="E78" s="12"/>
      <c r="F78" s="12"/>
    </row>
    <row r="79" spans="1:6" x14ac:dyDescent="0.2">
      <c r="A79" s="58"/>
      <c r="B79" s="57"/>
      <c r="C79" s="60"/>
      <c r="D79" s="12"/>
      <c r="E79" s="12"/>
      <c r="F79" s="12"/>
    </row>
    <row r="80" spans="1:6" x14ac:dyDescent="0.2">
      <c r="A80" s="58"/>
      <c r="B80" s="57"/>
      <c r="C80" s="60"/>
      <c r="D80" s="12"/>
      <c r="E80" s="12"/>
      <c r="F80" s="12"/>
    </row>
    <row r="81" spans="1:6" x14ac:dyDescent="0.2">
      <c r="A81" s="58"/>
      <c r="B81" s="57"/>
      <c r="C81" s="60"/>
      <c r="D81" s="12"/>
      <c r="E81" s="12"/>
      <c r="F81" s="12"/>
    </row>
    <row r="82" spans="1:6" x14ac:dyDescent="0.2">
      <c r="A82" s="58"/>
      <c r="B82" s="57"/>
      <c r="C82" s="60"/>
      <c r="D82" s="12"/>
      <c r="E82" s="12"/>
      <c r="F82" s="12"/>
    </row>
    <row r="83" spans="1:6" x14ac:dyDescent="0.2">
      <c r="A83" s="58"/>
      <c r="B83" s="57"/>
      <c r="C83" s="60"/>
      <c r="D83" s="12"/>
      <c r="E83" s="12"/>
      <c r="F83" s="12"/>
    </row>
    <row r="84" spans="1:6" x14ac:dyDescent="0.2">
      <c r="A84" s="58"/>
      <c r="B84" s="57"/>
      <c r="C84" s="60"/>
      <c r="D84" s="12"/>
      <c r="E84" s="12"/>
      <c r="F84" s="12"/>
    </row>
    <row r="85" spans="1:6" x14ac:dyDescent="0.2">
      <c r="A85" s="69" t="s">
        <v>20</v>
      </c>
      <c r="B85" s="70" t="s">
        <v>48</v>
      </c>
      <c r="C85" s="71"/>
      <c r="D85" s="25"/>
      <c r="E85" s="25"/>
      <c r="F85" s="25">
        <f>SUM(F20:F84)</f>
        <v>0</v>
      </c>
    </row>
    <row r="86" spans="1:6" x14ac:dyDescent="0.2">
      <c r="A86" s="72"/>
      <c r="B86" s="73"/>
      <c r="C86" s="74"/>
      <c r="D86" s="75"/>
      <c r="E86" s="75"/>
      <c r="F86" s="75"/>
    </row>
    <row r="87" spans="1:6" x14ac:dyDescent="0.2">
      <c r="A87" s="79"/>
      <c r="B87" s="11"/>
      <c r="C87" s="60"/>
      <c r="D87" s="12"/>
      <c r="E87" s="12"/>
      <c r="F87" s="12"/>
    </row>
    <row r="88" spans="1:6" x14ac:dyDescent="0.2">
      <c r="A88" s="24"/>
      <c r="B88" s="20"/>
      <c r="C88" s="60"/>
      <c r="D88" s="12"/>
      <c r="E88" s="12"/>
      <c r="F88" s="12"/>
    </row>
    <row r="89" spans="1:6" x14ac:dyDescent="0.2">
      <c r="A89" s="80"/>
      <c r="B89" s="20"/>
      <c r="C89" s="60"/>
      <c r="D89" s="12"/>
      <c r="E89" s="12"/>
      <c r="F89" s="12"/>
    </row>
    <row r="90" spans="1:6" x14ac:dyDescent="0.2">
      <c r="A90" s="81" t="s">
        <v>18</v>
      </c>
      <c r="B90" s="239" t="s">
        <v>50</v>
      </c>
      <c r="C90" s="240"/>
      <c r="D90" s="240"/>
      <c r="E90" s="17"/>
      <c r="F90" s="17"/>
    </row>
    <row r="91" spans="1:6" x14ac:dyDescent="0.2">
      <c r="A91" s="81"/>
      <c r="B91" s="82"/>
      <c r="C91" s="83"/>
      <c r="D91" s="83"/>
      <c r="E91" s="17"/>
      <c r="F91" s="17"/>
    </row>
    <row r="92" spans="1:6" x14ac:dyDescent="0.2">
      <c r="A92" s="84"/>
      <c r="B92" s="11"/>
      <c r="C92" s="14"/>
      <c r="D92" s="12"/>
      <c r="E92" s="12"/>
      <c r="F92" s="12" t="str">
        <f t="shared" ref="F92:F97" si="1">IF(D92*E92=0,"",D92*E92)</f>
        <v/>
      </c>
    </row>
    <row r="93" spans="1:6" ht="29.25" customHeight="1" x14ac:dyDescent="0.2">
      <c r="A93" s="85" t="s">
        <v>19</v>
      </c>
      <c r="B93" s="13" t="s">
        <v>267</v>
      </c>
      <c r="C93" s="14"/>
      <c r="D93" s="12"/>
      <c r="E93" s="12"/>
      <c r="F93" s="12" t="str">
        <f t="shared" si="1"/>
        <v/>
      </c>
    </row>
    <row r="94" spans="1:6" ht="68.25" customHeight="1" x14ac:dyDescent="0.2">
      <c r="A94" s="86"/>
      <c r="B94" s="11" t="s">
        <v>312</v>
      </c>
      <c r="C94" s="14"/>
      <c r="D94" s="12"/>
      <c r="E94" s="12"/>
      <c r="F94" s="12" t="str">
        <f t="shared" si="1"/>
        <v/>
      </c>
    </row>
    <row r="95" spans="1:6" ht="42" customHeight="1" x14ac:dyDescent="0.2">
      <c r="A95" s="86"/>
      <c r="B95" s="11" t="s">
        <v>268</v>
      </c>
      <c r="C95" s="14"/>
      <c r="D95" s="12"/>
      <c r="E95" s="12"/>
      <c r="F95" s="12" t="str">
        <f t="shared" si="1"/>
        <v/>
      </c>
    </row>
    <row r="96" spans="1:6" ht="14.25" x14ac:dyDescent="0.2">
      <c r="A96" s="86"/>
      <c r="B96" s="11" t="s">
        <v>269</v>
      </c>
      <c r="C96" s="14" t="s">
        <v>110</v>
      </c>
      <c r="D96" s="12">
        <v>404</v>
      </c>
      <c r="E96" s="12"/>
      <c r="F96" s="12" t="str">
        <f t="shared" si="1"/>
        <v/>
      </c>
    </row>
    <row r="97" spans="1:6" x14ac:dyDescent="0.2">
      <c r="A97" s="86"/>
      <c r="B97" s="11"/>
      <c r="C97" s="14"/>
      <c r="D97" s="12"/>
      <c r="E97" s="12"/>
      <c r="F97" s="12" t="str">
        <f t="shared" si="1"/>
        <v/>
      </c>
    </row>
    <row r="98" spans="1:6" x14ac:dyDescent="0.2">
      <c r="A98" s="85" t="s">
        <v>146</v>
      </c>
      <c r="B98" s="18" t="s">
        <v>214</v>
      </c>
      <c r="C98" s="14"/>
      <c r="D98" s="12"/>
      <c r="E98" s="12"/>
      <c r="F98" s="12"/>
    </row>
    <row r="99" spans="1:6" ht="72" customHeight="1" x14ac:dyDescent="0.2">
      <c r="B99" s="1" t="s">
        <v>313</v>
      </c>
      <c r="C99" s="14"/>
      <c r="D99" s="87"/>
      <c r="E99" s="12"/>
      <c r="F99" s="12" t="str">
        <f t="shared" ref="F99:F101" si="2">IF(D99*E99=0,"",D99*E99)</f>
        <v/>
      </c>
    </row>
    <row r="100" spans="1:6" ht="27" x14ac:dyDescent="0.2">
      <c r="A100" s="86"/>
      <c r="B100" s="1" t="s">
        <v>111</v>
      </c>
      <c r="C100" s="14"/>
      <c r="D100" s="87"/>
      <c r="E100" s="12"/>
      <c r="F100" s="12" t="str">
        <f t="shared" si="2"/>
        <v/>
      </c>
    </row>
    <row r="101" spans="1:6" ht="14.25" x14ac:dyDescent="0.2">
      <c r="A101" s="86"/>
      <c r="B101" s="1" t="s">
        <v>290</v>
      </c>
      <c r="C101" s="14" t="s">
        <v>110</v>
      </c>
      <c r="D101" s="87">
        <v>352</v>
      </c>
      <c r="E101" s="12"/>
      <c r="F101" s="12" t="str">
        <f t="shared" si="2"/>
        <v/>
      </c>
    </row>
    <row r="102" spans="1:6" x14ac:dyDescent="0.2">
      <c r="A102" s="86"/>
      <c r="C102" s="14"/>
      <c r="D102" s="87"/>
      <c r="E102" s="12"/>
      <c r="F102" s="12"/>
    </row>
    <row r="103" spans="1:6" x14ac:dyDescent="0.2">
      <c r="A103" s="86"/>
      <c r="C103" s="14"/>
      <c r="D103" s="87"/>
      <c r="E103" s="12"/>
      <c r="F103" s="12"/>
    </row>
    <row r="104" spans="1:6" x14ac:dyDescent="0.2">
      <c r="A104" s="86"/>
      <c r="C104" s="14"/>
      <c r="D104" s="87"/>
      <c r="E104" s="12"/>
      <c r="F104" s="12"/>
    </row>
    <row r="105" spans="1:6" x14ac:dyDescent="0.2">
      <c r="A105" s="86"/>
      <c r="C105" s="14"/>
      <c r="D105" s="87"/>
      <c r="E105" s="12"/>
      <c r="F105" s="12"/>
    </row>
    <row r="106" spans="1:6" x14ac:dyDescent="0.2">
      <c r="A106" s="86"/>
      <c r="C106" s="14"/>
      <c r="D106" s="87"/>
      <c r="E106" s="12"/>
      <c r="F106" s="12"/>
    </row>
    <row r="107" spans="1:6" x14ac:dyDescent="0.2">
      <c r="A107" s="86"/>
      <c r="C107" s="14"/>
      <c r="D107" s="87"/>
      <c r="E107" s="12"/>
      <c r="F107" s="12"/>
    </row>
    <row r="108" spans="1:6" x14ac:dyDescent="0.2">
      <c r="A108" s="86"/>
      <c r="C108" s="14"/>
      <c r="D108" s="87"/>
      <c r="E108" s="12"/>
      <c r="F108" s="12"/>
    </row>
    <row r="109" spans="1:6" x14ac:dyDescent="0.2">
      <c r="A109" s="86"/>
      <c r="C109" s="14"/>
      <c r="D109" s="87"/>
      <c r="E109" s="12"/>
      <c r="F109" s="12"/>
    </row>
    <row r="110" spans="1:6" x14ac:dyDescent="0.2">
      <c r="A110" s="88"/>
      <c r="B110" s="88"/>
      <c r="C110" s="79"/>
      <c r="D110" s="24"/>
      <c r="E110" s="12"/>
      <c r="F110" s="12"/>
    </row>
    <row r="111" spans="1:6" x14ac:dyDescent="0.2">
      <c r="A111" s="79"/>
      <c r="B111" s="79"/>
      <c r="C111" s="79"/>
      <c r="D111" s="24"/>
      <c r="E111" s="12"/>
      <c r="F111" s="12"/>
    </row>
    <row r="112" spans="1:6" x14ac:dyDescent="0.2">
      <c r="A112" s="79"/>
      <c r="B112" s="79"/>
      <c r="C112" s="24"/>
      <c r="D112" s="24"/>
      <c r="E112" s="12"/>
      <c r="F112" s="12"/>
    </row>
    <row r="113" spans="1:6" x14ac:dyDescent="0.2">
      <c r="A113" s="89"/>
      <c r="B113" s="79"/>
      <c r="C113" s="90"/>
      <c r="D113" s="91"/>
      <c r="E113" s="12"/>
      <c r="F113" s="12"/>
    </row>
    <row r="114" spans="1:6" x14ac:dyDescent="0.2">
      <c r="A114" s="79"/>
      <c r="B114" s="79"/>
      <c r="C114" s="90"/>
      <c r="D114" s="91"/>
      <c r="E114" s="12"/>
      <c r="F114" s="12"/>
    </row>
    <row r="115" spans="1:6" x14ac:dyDescent="0.2">
      <c r="A115" s="88"/>
      <c r="B115" s="92"/>
      <c r="C115" s="79"/>
      <c r="D115" s="91"/>
      <c r="E115" s="12"/>
      <c r="F115" s="12"/>
    </row>
    <row r="116" spans="1:6" x14ac:dyDescent="0.2">
      <c r="A116" s="89"/>
      <c r="B116" s="93"/>
      <c r="C116" s="79"/>
      <c r="D116" s="91"/>
      <c r="E116" s="12"/>
      <c r="F116" s="12"/>
    </row>
    <row r="117" spans="1:6" x14ac:dyDescent="0.2">
      <c r="A117" s="89"/>
      <c r="B117" s="52"/>
      <c r="C117" s="14"/>
      <c r="D117" s="12"/>
      <c r="E117" s="12"/>
      <c r="F117" s="12"/>
    </row>
    <row r="118" spans="1:6" x14ac:dyDescent="0.2">
      <c r="A118" s="89"/>
      <c r="B118" s="52"/>
      <c r="C118" s="14"/>
      <c r="D118" s="12"/>
      <c r="E118" s="12"/>
      <c r="F118" s="12"/>
    </row>
    <row r="119" spans="1:6" x14ac:dyDescent="0.2">
      <c r="A119" s="89"/>
      <c r="B119" s="52"/>
      <c r="C119" s="14"/>
      <c r="D119" s="12"/>
      <c r="E119" s="12"/>
      <c r="F119" s="12"/>
    </row>
    <row r="120" spans="1:6" x14ac:dyDescent="0.2">
      <c r="A120" s="89"/>
      <c r="B120" s="52"/>
      <c r="C120" s="14"/>
      <c r="D120" s="12"/>
      <c r="E120" s="12"/>
      <c r="F120" s="12"/>
    </row>
    <row r="121" spans="1:6" x14ac:dyDescent="0.2">
      <c r="A121" s="78" t="s">
        <v>18</v>
      </c>
      <c r="B121" s="241" t="s">
        <v>53</v>
      </c>
      <c r="C121" s="242"/>
      <c r="D121" s="242"/>
      <c r="E121" s="25"/>
      <c r="F121" s="25">
        <f>SUM(F92:F120)</f>
        <v>0</v>
      </c>
    </row>
    <row r="122" spans="1:6" x14ac:dyDescent="0.2">
      <c r="A122" s="76"/>
      <c r="B122" s="73"/>
      <c r="C122" s="94"/>
      <c r="D122" s="94"/>
      <c r="E122" s="75"/>
      <c r="F122" s="75"/>
    </row>
    <row r="123" spans="1:6" x14ac:dyDescent="0.2">
      <c r="A123" s="76"/>
      <c r="B123" s="73"/>
      <c r="C123" s="94"/>
      <c r="D123" s="94"/>
      <c r="E123" s="75"/>
      <c r="F123" s="75"/>
    </row>
    <row r="124" spans="1:6" s="26" customFormat="1" x14ac:dyDescent="0.2">
      <c r="A124" s="58"/>
      <c r="B124" s="95"/>
      <c r="C124" s="14"/>
      <c r="D124" s="12"/>
      <c r="E124" s="12"/>
      <c r="F124" s="12"/>
    </row>
    <row r="125" spans="1:6" x14ac:dyDescent="0.2">
      <c r="A125" s="89"/>
      <c r="B125" s="96"/>
      <c r="C125" s="14"/>
      <c r="D125" s="12"/>
      <c r="E125" s="12"/>
      <c r="F125" s="12"/>
    </row>
    <row r="126" spans="1:6" x14ac:dyDescent="0.2">
      <c r="A126" s="81" t="s">
        <v>49</v>
      </c>
      <c r="B126" s="97" t="s">
        <v>55</v>
      </c>
      <c r="C126" s="16"/>
      <c r="D126" s="17"/>
      <c r="E126" s="98"/>
      <c r="F126" s="17"/>
    </row>
    <row r="127" spans="1:6" x14ac:dyDescent="0.2">
      <c r="A127" s="81"/>
      <c r="B127" s="88"/>
      <c r="C127" s="16"/>
      <c r="D127" s="17"/>
      <c r="E127" s="98"/>
      <c r="F127" s="17"/>
    </row>
    <row r="128" spans="1:6" x14ac:dyDescent="0.2">
      <c r="A128" s="81" t="s">
        <v>51</v>
      </c>
      <c r="B128" s="13" t="s">
        <v>56</v>
      </c>
      <c r="C128" s="14"/>
      <c r="D128" s="12"/>
      <c r="E128" s="99"/>
      <c r="F128" s="12"/>
    </row>
    <row r="129" spans="1:6" ht="38.25" x14ac:dyDescent="0.2">
      <c r="A129" s="81"/>
      <c r="B129" s="100" t="s">
        <v>57</v>
      </c>
      <c r="C129" s="14"/>
      <c r="D129" s="12"/>
      <c r="E129" s="12"/>
      <c r="F129" s="12"/>
    </row>
    <row r="130" spans="1:6" x14ac:dyDescent="0.2">
      <c r="A130" s="81"/>
      <c r="B130" s="100" t="s">
        <v>112</v>
      </c>
      <c r="C130" s="14"/>
      <c r="D130" s="12"/>
      <c r="E130" s="12"/>
      <c r="F130" s="12"/>
    </row>
    <row r="131" spans="1:6" ht="25.5" x14ac:dyDescent="0.2">
      <c r="A131" s="81"/>
      <c r="B131" s="100" t="s">
        <v>113</v>
      </c>
      <c r="C131" s="14"/>
      <c r="D131" s="12"/>
      <c r="E131" s="12"/>
      <c r="F131" s="12"/>
    </row>
    <row r="132" spans="1:6" x14ac:dyDescent="0.2">
      <c r="A132" s="81"/>
      <c r="B132" s="101" t="s">
        <v>58</v>
      </c>
      <c r="C132" s="14"/>
      <c r="D132" s="12"/>
      <c r="E132" s="12"/>
      <c r="F132" s="12"/>
    </row>
    <row r="133" spans="1:6" ht="82.5" customHeight="1" x14ac:dyDescent="0.2">
      <c r="A133" s="81"/>
      <c r="B133" s="101" t="s">
        <v>155</v>
      </c>
      <c r="C133" s="14"/>
      <c r="D133" s="12"/>
      <c r="E133" s="12"/>
      <c r="F133" s="12"/>
    </row>
    <row r="134" spans="1:6" ht="25.5" x14ac:dyDescent="0.2">
      <c r="A134" s="81"/>
      <c r="B134" s="100" t="s">
        <v>156</v>
      </c>
      <c r="C134" s="14"/>
      <c r="D134" s="12"/>
      <c r="E134" s="12"/>
      <c r="F134" s="12"/>
    </row>
    <row r="135" spans="1:6" ht="25.5" x14ac:dyDescent="0.2">
      <c r="A135" s="81"/>
      <c r="B135" s="100" t="s">
        <v>314</v>
      </c>
      <c r="C135" s="14"/>
      <c r="D135" s="12"/>
      <c r="E135" s="12"/>
      <c r="F135" s="12"/>
    </row>
    <row r="136" spans="1:6" ht="41.25" x14ac:dyDescent="0.2">
      <c r="A136" s="81"/>
      <c r="B136" s="100" t="s">
        <v>157</v>
      </c>
      <c r="C136" s="14"/>
      <c r="D136" s="12"/>
      <c r="E136" s="12"/>
      <c r="F136" s="12"/>
    </row>
    <row r="137" spans="1:6" ht="27" x14ac:dyDescent="0.2">
      <c r="A137" s="81"/>
      <c r="B137" s="15" t="s">
        <v>291</v>
      </c>
      <c r="C137" s="14" t="s">
        <v>213</v>
      </c>
      <c r="D137" s="12">
        <v>1173</v>
      </c>
      <c r="E137" s="12"/>
      <c r="F137" s="12" t="str">
        <f>IF(D137*E137=0,"",D137*E137)</f>
        <v/>
      </c>
    </row>
    <row r="138" spans="1:6" x14ac:dyDescent="0.2">
      <c r="A138" s="81"/>
      <c r="B138" s="100"/>
      <c r="C138" s="14"/>
      <c r="D138" s="12"/>
      <c r="E138" s="12"/>
      <c r="F138" s="12" t="str">
        <f>IF(D138*E138=0,"",D138*E138)</f>
        <v/>
      </c>
    </row>
    <row r="139" spans="1:6" ht="44.25" customHeight="1" x14ac:dyDescent="0.2">
      <c r="A139" s="81" t="s">
        <v>52</v>
      </c>
      <c r="B139" s="103" t="s">
        <v>158</v>
      </c>
      <c r="C139" s="14"/>
      <c r="D139" s="12"/>
      <c r="E139" s="12"/>
      <c r="F139" s="12"/>
    </row>
    <row r="140" spans="1:6" ht="78" x14ac:dyDescent="0.2">
      <c r="B140" s="100" t="s">
        <v>159</v>
      </c>
      <c r="C140" s="14"/>
      <c r="D140" s="12"/>
      <c r="E140" s="12"/>
      <c r="F140" s="12"/>
    </row>
    <row r="141" spans="1:6" ht="43.5" customHeight="1" x14ac:dyDescent="0.2">
      <c r="A141" s="81"/>
      <c r="B141" s="100" t="s">
        <v>160</v>
      </c>
      <c r="C141" s="14"/>
      <c r="D141" s="12"/>
      <c r="E141" s="12"/>
      <c r="F141" s="12"/>
    </row>
    <row r="142" spans="1:6" ht="42.75" customHeight="1" x14ac:dyDescent="0.2">
      <c r="A142" s="81"/>
      <c r="B142" s="100" t="s">
        <v>161</v>
      </c>
      <c r="C142" s="14"/>
      <c r="D142" s="12"/>
      <c r="E142" s="12"/>
      <c r="F142" s="12">
        <f>D142*E142</f>
        <v>0</v>
      </c>
    </row>
    <row r="143" spans="1:6" ht="25.5" x14ac:dyDescent="0.2">
      <c r="A143" s="81"/>
      <c r="B143" s="100" t="s">
        <v>59</v>
      </c>
      <c r="C143" s="14"/>
      <c r="D143" s="12"/>
      <c r="E143" s="12"/>
      <c r="F143" s="12"/>
    </row>
    <row r="144" spans="1:6" ht="51" x14ac:dyDescent="0.2">
      <c r="A144" s="81"/>
      <c r="B144" s="100" t="s">
        <v>315</v>
      </c>
      <c r="C144" s="14"/>
      <c r="D144" s="12"/>
      <c r="E144" s="12"/>
      <c r="F144" s="12" t="str">
        <f t="shared" ref="F144:F179" si="3">IF(D144*E144=0,"",D144*E144)</f>
        <v/>
      </c>
    </row>
    <row r="145" spans="1:6" x14ac:dyDescent="0.2">
      <c r="A145" s="102"/>
      <c r="B145" s="100" t="s">
        <v>60</v>
      </c>
      <c r="C145" s="14"/>
      <c r="D145" s="12"/>
      <c r="E145" s="12"/>
      <c r="F145" s="12" t="str">
        <f t="shared" si="3"/>
        <v/>
      </c>
    </row>
    <row r="146" spans="1:6" ht="29.25" customHeight="1" x14ac:dyDescent="0.2">
      <c r="A146" s="104"/>
      <c r="B146" s="100" t="s">
        <v>162</v>
      </c>
      <c r="C146" s="14"/>
      <c r="D146" s="12"/>
      <c r="E146" s="12"/>
      <c r="F146" s="12" t="str">
        <f t="shared" si="3"/>
        <v/>
      </c>
    </row>
    <row r="147" spans="1:6" ht="25.5" x14ac:dyDescent="0.2">
      <c r="A147" s="104"/>
      <c r="B147" s="100" t="s">
        <v>114</v>
      </c>
      <c r="C147" s="14"/>
      <c r="D147" s="12"/>
      <c r="E147" s="12"/>
      <c r="F147" s="12" t="str">
        <f t="shared" si="3"/>
        <v/>
      </c>
    </row>
    <row r="148" spans="1:6" x14ac:dyDescent="0.2">
      <c r="A148" s="104"/>
      <c r="B148" s="100" t="s">
        <v>61</v>
      </c>
      <c r="C148" s="14"/>
      <c r="D148" s="12"/>
      <c r="E148" s="12"/>
      <c r="F148" s="12" t="str">
        <f t="shared" si="3"/>
        <v/>
      </c>
    </row>
    <row r="149" spans="1:6" ht="38.25" x14ac:dyDescent="0.2">
      <c r="A149" s="104"/>
      <c r="B149" s="100" t="s">
        <v>316</v>
      </c>
      <c r="C149" s="14"/>
      <c r="D149" s="12"/>
      <c r="E149" s="12"/>
      <c r="F149" s="12" t="str">
        <f t="shared" si="3"/>
        <v/>
      </c>
    </row>
    <row r="150" spans="1:6" ht="38.25" x14ac:dyDescent="0.2">
      <c r="A150" s="104"/>
      <c r="B150" s="100" t="s">
        <v>317</v>
      </c>
      <c r="C150" s="90"/>
      <c r="D150" s="91"/>
      <c r="E150" s="12"/>
      <c r="F150" s="12" t="str">
        <f t="shared" si="3"/>
        <v/>
      </c>
    </row>
    <row r="151" spans="1:6" x14ac:dyDescent="0.2">
      <c r="A151" s="104"/>
      <c r="B151" s="100" t="s">
        <v>115</v>
      </c>
      <c r="C151" s="90"/>
      <c r="D151" s="91"/>
      <c r="E151" s="12"/>
      <c r="F151" s="12" t="str">
        <f t="shared" si="3"/>
        <v/>
      </c>
    </row>
    <row r="152" spans="1:6" x14ac:dyDescent="0.2">
      <c r="A152" s="104"/>
      <c r="B152" s="101" t="s">
        <v>163</v>
      </c>
      <c r="C152" s="90"/>
      <c r="D152" s="91"/>
      <c r="E152" s="12"/>
      <c r="F152" s="12"/>
    </row>
    <row r="153" spans="1:6" ht="41.25" x14ac:dyDescent="0.2">
      <c r="A153" s="104"/>
      <c r="B153" s="100" t="s">
        <v>164</v>
      </c>
      <c r="C153" s="90"/>
      <c r="D153" s="91"/>
      <c r="E153" s="12"/>
      <c r="F153" s="12"/>
    </row>
    <row r="154" spans="1:6" x14ac:dyDescent="0.2">
      <c r="A154" s="104"/>
      <c r="B154" s="100" t="s">
        <v>270</v>
      </c>
      <c r="C154" s="90" t="s">
        <v>212</v>
      </c>
      <c r="D154" s="91">
        <v>645</v>
      </c>
      <c r="E154" s="12"/>
      <c r="F154" s="12">
        <f>D154*E154</f>
        <v>0</v>
      </c>
    </row>
    <row r="155" spans="1:6" ht="31.5" customHeight="1" x14ac:dyDescent="0.2">
      <c r="A155" s="104"/>
      <c r="B155" s="1" t="s">
        <v>165</v>
      </c>
      <c r="C155" s="90"/>
      <c r="D155" s="12"/>
      <c r="E155" s="91"/>
      <c r="F155" s="12" t="str">
        <f t="shared" si="3"/>
        <v/>
      </c>
    </row>
    <row r="156" spans="1:6" x14ac:dyDescent="0.2">
      <c r="A156" s="104"/>
      <c r="B156" s="100" t="s">
        <v>271</v>
      </c>
      <c r="C156" s="90" t="s">
        <v>212</v>
      </c>
      <c r="D156" s="91">
        <v>323</v>
      </c>
      <c r="E156" s="12"/>
      <c r="F156" s="12">
        <f>D156*E156</f>
        <v>0</v>
      </c>
    </row>
    <row r="157" spans="1:6" ht="20.25" customHeight="1" x14ac:dyDescent="0.2">
      <c r="A157" s="104"/>
      <c r="B157" s="101" t="s">
        <v>215</v>
      </c>
      <c r="C157" s="90"/>
      <c r="D157" s="12"/>
      <c r="E157" s="91"/>
      <c r="F157" s="12"/>
    </row>
    <row r="158" spans="1:6" x14ac:dyDescent="0.2">
      <c r="A158" s="104"/>
      <c r="B158" s="100" t="s">
        <v>272</v>
      </c>
      <c r="C158" s="90" t="s">
        <v>213</v>
      </c>
      <c r="D158" s="91">
        <v>1408</v>
      </c>
      <c r="E158" s="12"/>
      <c r="F158" s="12">
        <f>D158*E158</f>
        <v>0</v>
      </c>
    </row>
    <row r="159" spans="1:6" ht="35.25" customHeight="1" x14ac:dyDescent="0.2">
      <c r="A159" s="104"/>
      <c r="B159" s="101"/>
      <c r="C159" s="90"/>
      <c r="D159" s="12"/>
      <c r="E159" s="91"/>
      <c r="F159" s="12"/>
    </row>
    <row r="160" spans="1:6" x14ac:dyDescent="0.2">
      <c r="A160" s="104" t="s">
        <v>143</v>
      </c>
      <c r="B160" s="85" t="s">
        <v>273</v>
      </c>
      <c r="C160" s="14"/>
      <c r="D160" s="12"/>
      <c r="E160" s="91"/>
      <c r="F160" s="12" t="str">
        <f t="shared" si="3"/>
        <v/>
      </c>
    </row>
    <row r="161" spans="1:6" x14ac:dyDescent="0.2">
      <c r="A161" s="104"/>
      <c r="B161" s="100" t="s">
        <v>60</v>
      </c>
      <c r="C161" s="14"/>
      <c r="D161" s="12"/>
      <c r="E161" s="91"/>
      <c r="F161" s="12" t="str">
        <f t="shared" si="3"/>
        <v/>
      </c>
    </row>
    <row r="162" spans="1:6" ht="38.25" x14ac:dyDescent="0.2">
      <c r="A162" s="104"/>
      <c r="B162" s="100" t="s">
        <v>274</v>
      </c>
      <c r="C162" s="14"/>
      <c r="D162" s="12"/>
      <c r="E162" s="91"/>
      <c r="F162" s="12" t="str">
        <f t="shared" si="3"/>
        <v/>
      </c>
    </row>
    <row r="163" spans="1:6" ht="42" customHeight="1" x14ac:dyDescent="0.2">
      <c r="A163" s="104"/>
      <c r="B163" s="100" t="s">
        <v>216</v>
      </c>
      <c r="C163" s="14"/>
      <c r="D163" s="12"/>
      <c r="E163" s="91"/>
      <c r="F163" s="12" t="str">
        <f t="shared" si="3"/>
        <v/>
      </c>
    </row>
    <row r="164" spans="1:6" ht="55.5" customHeight="1" x14ac:dyDescent="0.2">
      <c r="A164" s="104"/>
      <c r="B164" s="100" t="s">
        <v>275</v>
      </c>
      <c r="C164" s="14"/>
      <c r="D164" s="12"/>
      <c r="E164" s="91"/>
      <c r="F164" s="12" t="str">
        <f t="shared" si="3"/>
        <v/>
      </c>
    </row>
    <row r="165" spans="1:6" ht="25.5" x14ac:dyDescent="0.2">
      <c r="A165" s="102"/>
      <c r="B165" s="100" t="s">
        <v>62</v>
      </c>
      <c r="C165" s="14"/>
      <c r="D165" s="12"/>
      <c r="E165" s="91"/>
      <c r="F165" s="12" t="str">
        <f t="shared" si="3"/>
        <v/>
      </c>
    </row>
    <row r="166" spans="1:6" ht="25.5" x14ac:dyDescent="0.2">
      <c r="A166" s="104"/>
      <c r="B166" s="100" t="s">
        <v>63</v>
      </c>
      <c r="C166" s="14"/>
      <c r="D166" s="12"/>
      <c r="E166" s="91"/>
      <c r="F166" s="12" t="str">
        <f t="shared" si="3"/>
        <v/>
      </c>
    </row>
    <row r="167" spans="1:6" ht="25.5" x14ac:dyDescent="0.2">
      <c r="A167" s="104"/>
      <c r="B167" s="100" t="s">
        <v>64</v>
      </c>
      <c r="C167" s="14"/>
      <c r="D167" s="12"/>
      <c r="E167" s="91"/>
      <c r="F167" s="12" t="str">
        <f t="shared" si="3"/>
        <v/>
      </c>
    </row>
    <row r="168" spans="1:6" x14ac:dyDescent="0.2">
      <c r="A168" s="104"/>
      <c r="B168" s="100" t="s">
        <v>65</v>
      </c>
      <c r="C168" s="14"/>
      <c r="D168" s="12"/>
      <c r="E168" s="91"/>
      <c r="F168" s="12" t="str">
        <f t="shared" si="3"/>
        <v/>
      </c>
    </row>
    <row r="169" spans="1:6" ht="25.5" x14ac:dyDescent="0.2">
      <c r="A169" s="104"/>
      <c r="B169" s="100" t="s">
        <v>66</v>
      </c>
      <c r="C169" s="14"/>
      <c r="D169" s="12"/>
      <c r="E169" s="91"/>
      <c r="F169" s="12" t="str">
        <f t="shared" si="3"/>
        <v/>
      </c>
    </row>
    <row r="170" spans="1:6" ht="51" x14ac:dyDescent="0.2">
      <c r="A170" s="104"/>
      <c r="B170" s="100" t="s">
        <v>318</v>
      </c>
      <c r="C170" s="14"/>
      <c r="D170" s="12"/>
      <c r="E170" s="91"/>
      <c r="F170" s="12" t="str">
        <f t="shared" si="3"/>
        <v/>
      </c>
    </row>
    <row r="171" spans="1:6" ht="25.5" x14ac:dyDescent="0.2">
      <c r="A171" s="104"/>
      <c r="B171" s="100" t="s">
        <v>67</v>
      </c>
      <c r="C171" s="14"/>
      <c r="D171" s="12"/>
      <c r="E171" s="91"/>
      <c r="F171" s="12" t="str">
        <f t="shared" si="3"/>
        <v/>
      </c>
    </row>
    <row r="172" spans="1:6" ht="59.25" customHeight="1" x14ac:dyDescent="0.2">
      <c r="A172" s="104"/>
      <c r="B172" s="105" t="s">
        <v>276</v>
      </c>
      <c r="C172" s="14" t="s">
        <v>6</v>
      </c>
      <c r="D172" s="19">
        <v>120</v>
      </c>
      <c r="E172" s="12"/>
      <c r="F172" s="12">
        <f>D172*E172</f>
        <v>0</v>
      </c>
    </row>
    <row r="173" spans="1:6" ht="15" customHeight="1" x14ac:dyDescent="0.2">
      <c r="A173" s="104"/>
      <c r="B173" s="1" t="s">
        <v>217</v>
      </c>
      <c r="C173" s="14" t="s">
        <v>6</v>
      </c>
      <c r="D173" s="19">
        <v>26</v>
      </c>
      <c r="E173" s="12"/>
      <c r="F173" s="12">
        <f>D173*E173</f>
        <v>0</v>
      </c>
    </row>
    <row r="174" spans="1:6" ht="15" customHeight="1" x14ac:dyDescent="0.2">
      <c r="A174" s="104"/>
      <c r="B174" s="1" t="s">
        <v>277</v>
      </c>
      <c r="C174" s="14" t="s">
        <v>6</v>
      </c>
      <c r="D174" s="19">
        <v>206</v>
      </c>
      <c r="E174" s="12"/>
      <c r="F174" s="12">
        <f>D174*E174</f>
        <v>0</v>
      </c>
    </row>
    <row r="175" spans="1:6" x14ac:dyDescent="0.2">
      <c r="A175" s="104"/>
      <c r="C175" s="14"/>
      <c r="D175" s="19"/>
      <c r="E175" s="12"/>
      <c r="F175" s="12"/>
    </row>
    <row r="176" spans="1:6" x14ac:dyDescent="0.2">
      <c r="A176" s="104"/>
      <c r="C176" s="14"/>
      <c r="D176" s="19"/>
      <c r="E176" s="12"/>
      <c r="F176" s="12"/>
    </row>
    <row r="177" spans="1:6" x14ac:dyDescent="0.2">
      <c r="A177" s="104"/>
      <c r="C177" s="14"/>
      <c r="D177" s="12"/>
      <c r="E177" s="12"/>
      <c r="F177" s="12" t="str">
        <f t="shared" si="3"/>
        <v/>
      </c>
    </row>
    <row r="178" spans="1:6" ht="25.5" x14ac:dyDescent="0.2">
      <c r="A178" s="104"/>
      <c r="B178" s="88" t="s">
        <v>68</v>
      </c>
      <c r="C178" s="14"/>
      <c r="D178" s="12"/>
      <c r="E178" s="12"/>
      <c r="F178" s="12" t="str">
        <f t="shared" si="3"/>
        <v/>
      </c>
    </row>
    <row r="179" spans="1:6" ht="51" x14ac:dyDescent="0.2">
      <c r="A179" s="104"/>
      <c r="B179" s="100" t="s">
        <v>319</v>
      </c>
      <c r="C179" s="14"/>
      <c r="D179" s="12"/>
      <c r="E179" s="19"/>
      <c r="F179" s="12" t="str">
        <f t="shared" si="3"/>
        <v/>
      </c>
    </row>
    <row r="180" spans="1:6" x14ac:dyDescent="0.2">
      <c r="A180" s="104"/>
      <c r="B180" s="100" t="s">
        <v>69</v>
      </c>
      <c r="C180" s="14"/>
      <c r="D180" s="12"/>
      <c r="E180" s="19"/>
      <c r="F180" s="12">
        <f>D180*E180</f>
        <v>0</v>
      </c>
    </row>
    <row r="181" spans="1:6" ht="25.5" x14ac:dyDescent="0.2">
      <c r="A181" s="104"/>
      <c r="B181" s="100" t="s">
        <v>166</v>
      </c>
      <c r="C181" s="14"/>
      <c r="D181" s="12"/>
      <c r="E181" s="19"/>
      <c r="F181" s="12">
        <f t="shared" ref="F181:F225" si="4">D181*E181</f>
        <v>0</v>
      </c>
    </row>
    <row r="182" spans="1:6" ht="25.5" x14ac:dyDescent="0.2">
      <c r="A182" s="104"/>
      <c r="B182" s="100" t="s">
        <v>70</v>
      </c>
      <c r="C182" s="14"/>
      <c r="D182" s="12"/>
      <c r="E182" s="19"/>
      <c r="F182" s="12">
        <f t="shared" si="4"/>
        <v>0</v>
      </c>
    </row>
    <row r="183" spans="1:6" x14ac:dyDescent="0.2">
      <c r="A183" s="104"/>
      <c r="B183" s="100"/>
      <c r="C183" s="14"/>
      <c r="D183" s="12"/>
      <c r="E183" s="19"/>
      <c r="F183" s="12">
        <f t="shared" si="4"/>
        <v>0</v>
      </c>
    </row>
    <row r="184" spans="1:6" ht="25.5" x14ac:dyDescent="0.2">
      <c r="A184" s="102" t="s">
        <v>144</v>
      </c>
      <c r="B184" s="85" t="s">
        <v>167</v>
      </c>
      <c r="C184" s="14"/>
      <c r="D184" s="12"/>
      <c r="E184" s="19"/>
      <c r="F184" s="12">
        <f t="shared" si="4"/>
        <v>0</v>
      </c>
    </row>
    <row r="185" spans="1:6" ht="38.25" x14ac:dyDescent="0.2">
      <c r="A185" s="104"/>
      <c r="B185" s="100" t="s">
        <v>71</v>
      </c>
      <c r="C185" s="14"/>
      <c r="D185" s="12"/>
      <c r="E185" s="12"/>
      <c r="F185" s="12">
        <f t="shared" si="4"/>
        <v>0</v>
      </c>
    </row>
    <row r="186" spans="1:6" x14ac:dyDescent="0.2">
      <c r="A186" s="89"/>
      <c r="B186" s="100" t="s">
        <v>60</v>
      </c>
      <c r="C186" s="14"/>
      <c r="D186" s="12"/>
      <c r="E186" s="12"/>
      <c r="F186" s="12">
        <f t="shared" si="4"/>
        <v>0</v>
      </c>
    </row>
    <row r="187" spans="1:6" x14ac:dyDescent="0.2">
      <c r="A187" s="104"/>
      <c r="B187" s="100" t="s">
        <v>72</v>
      </c>
      <c r="C187" s="14"/>
      <c r="D187" s="12"/>
      <c r="E187" s="12"/>
      <c r="F187" s="12">
        <f t="shared" si="4"/>
        <v>0</v>
      </c>
    </row>
    <row r="188" spans="1:6" ht="27" x14ac:dyDescent="0.2">
      <c r="A188" s="104"/>
      <c r="B188" s="100" t="s">
        <v>131</v>
      </c>
      <c r="C188" s="14"/>
      <c r="D188" s="12"/>
      <c r="E188" s="12"/>
      <c r="F188" s="12">
        <f t="shared" si="4"/>
        <v>0</v>
      </c>
    </row>
    <row r="189" spans="1:6" x14ac:dyDescent="0.2">
      <c r="A189" s="104"/>
      <c r="B189" s="100" t="s">
        <v>73</v>
      </c>
      <c r="C189" s="14"/>
      <c r="D189" s="12"/>
      <c r="E189" s="12"/>
      <c r="F189" s="12">
        <f t="shared" si="4"/>
        <v>0</v>
      </c>
    </row>
    <row r="190" spans="1:6" ht="51" x14ac:dyDescent="0.2">
      <c r="A190" s="104"/>
      <c r="B190" s="100" t="s">
        <v>74</v>
      </c>
      <c r="C190" s="14"/>
      <c r="D190" s="12"/>
      <c r="E190" s="12"/>
      <c r="F190" s="12">
        <f t="shared" si="4"/>
        <v>0</v>
      </c>
    </row>
    <row r="191" spans="1:6" ht="39.75" x14ac:dyDescent="0.2">
      <c r="A191" s="102"/>
      <c r="B191" s="1" t="s">
        <v>116</v>
      </c>
      <c r="C191" s="14"/>
      <c r="D191" s="12"/>
      <c r="E191" s="12"/>
      <c r="F191" s="12">
        <f t="shared" si="4"/>
        <v>0</v>
      </c>
    </row>
    <row r="192" spans="1:6" ht="25.5" x14ac:dyDescent="0.2">
      <c r="A192" s="102"/>
      <c r="B192" s="1" t="s">
        <v>168</v>
      </c>
      <c r="C192" s="14" t="s">
        <v>117</v>
      </c>
      <c r="D192" s="12">
        <v>524</v>
      </c>
      <c r="E192" s="12"/>
      <c r="F192" s="12">
        <f>D192*E192</f>
        <v>0</v>
      </c>
    </row>
    <row r="193" spans="1:6" x14ac:dyDescent="0.2">
      <c r="A193" s="102"/>
      <c r="C193" s="14"/>
      <c r="D193" s="12"/>
      <c r="E193" s="12"/>
      <c r="F193" s="12">
        <f>D193*E193</f>
        <v>0</v>
      </c>
    </row>
    <row r="194" spans="1:6" ht="38.25" x14ac:dyDescent="0.2">
      <c r="A194" s="102" t="s">
        <v>145</v>
      </c>
      <c r="B194" s="103" t="s">
        <v>218</v>
      </c>
      <c r="C194" s="14"/>
      <c r="D194" s="12"/>
      <c r="E194" s="12"/>
      <c r="F194" s="12">
        <f t="shared" si="4"/>
        <v>0</v>
      </c>
    </row>
    <row r="195" spans="1:6" ht="49.5" customHeight="1" x14ac:dyDescent="0.2">
      <c r="A195" s="102"/>
      <c r="B195" s="100" t="s">
        <v>170</v>
      </c>
      <c r="C195" s="14"/>
      <c r="D195" s="12"/>
      <c r="E195" s="12"/>
      <c r="F195" s="12">
        <f t="shared" si="4"/>
        <v>0</v>
      </c>
    </row>
    <row r="196" spans="1:6" x14ac:dyDescent="0.2">
      <c r="A196" s="102"/>
      <c r="B196" s="100" t="s">
        <v>60</v>
      </c>
      <c r="C196" s="14"/>
      <c r="D196" s="12"/>
      <c r="E196" s="12"/>
      <c r="F196" s="12">
        <f t="shared" si="4"/>
        <v>0</v>
      </c>
    </row>
    <row r="197" spans="1:6" x14ac:dyDescent="0.2">
      <c r="A197" s="102"/>
      <c r="B197" s="100" t="s">
        <v>75</v>
      </c>
      <c r="C197" s="14"/>
      <c r="D197" s="12"/>
      <c r="E197" s="12"/>
      <c r="F197" s="12">
        <f t="shared" si="4"/>
        <v>0</v>
      </c>
    </row>
    <row r="198" spans="1:6" ht="27" x14ac:dyDescent="0.2">
      <c r="A198" s="102"/>
      <c r="B198" s="100" t="s">
        <v>132</v>
      </c>
      <c r="C198" s="14"/>
      <c r="D198" s="12"/>
      <c r="E198" s="12"/>
      <c r="F198" s="12">
        <f t="shared" si="4"/>
        <v>0</v>
      </c>
    </row>
    <row r="199" spans="1:6" x14ac:dyDescent="0.2">
      <c r="A199" s="102"/>
      <c r="B199" s="100" t="s">
        <v>76</v>
      </c>
      <c r="C199" s="14"/>
      <c r="D199" s="12"/>
      <c r="E199" s="12"/>
      <c r="F199" s="12">
        <f t="shared" si="4"/>
        <v>0</v>
      </c>
    </row>
    <row r="200" spans="1:6" ht="51" x14ac:dyDescent="0.2">
      <c r="A200" s="104"/>
      <c r="B200" s="100" t="s">
        <v>118</v>
      </c>
      <c r="C200" s="14"/>
      <c r="D200" s="12"/>
      <c r="E200" s="12"/>
      <c r="F200" s="12">
        <f t="shared" si="4"/>
        <v>0</v>
      </c>
    </row>
    <row r="201" spans="1:6" ht="51" x14ac:dyDescent="0.2">
      <c r="A201" s="104"/>
      <c r="B201" s="100" t="s">
        <v>320</v>
      </c>
      <c r="C201" s="14"/>
      <c r="D201" s="12"/>
      <c r="E201" s="12"/>
      <c r="F201" s="12">
        <f t="shared" si="4"/>
        <v>0</v>
      </c>
    </row>
    <row r="202" spans="1:6" ht="27" x14ac:dyDescent="0.2">
      <c r="A202" s="104"/>
      <c r="B202" s="100" t="s">
        <v>148</v>
      </c>
      <c r="C202" s="14"/>
      <c r="D202" s="12"/>
      <c r="E202" s="12"/>
      <c r="F202" s="12">
        <f t="shared" si="4"/>
        <v>0</v>
      </c>
    </row>
    <row r="203" spans="1:6" ht="25.5" x14ac:dyDescent="0.2">
      <c r="A203" s="102"/>
      <c r="B203" s="106" t="s">
        <v>196</v>
      </c>
      <c r="C203" s="14" t="s">
        <v>117</v>
      </c>
      <c r="D203" s="12">
        <v>524</v>
      </c>
      <c r="E203" s="12"/>
      <c r="F203" s="12">
        <f t="shared" si="4"/>
        <v>0</v>
      </c>
    </row>
    <row r="204" spans="1:6" x14ac:dyDescent="0.2">
      <c r="A204" s="104"/>
      <c r="B204" s="106"/>
      <c r="C204" s="14"/>
      <c r="D204" s="12"/>
      <c r="E204" s="12"/>
      <c r="F204" s="12"/>
    </row>
    <row r="205" spans="1:6" x14ac:dyDescent="0.2">
      <c r="A205" s="104" t="s">
        <v>169</v>
      </c>
      <c r="B205" s="107" t="s">
        <v>77</v>
      </c>
      <c r="C205" s="60"/>
      <c r="D205" s="12"/>
      <c r="E205" s="12"/>
      <c r="F205" s="12">
        <f t="shared" si="4"/>
        <v>0</v>
      </c>
    </row>
    <row r="206" spans="1:6" ht="93.75" customHeight="1" x14ac:dyDescent="0.2">
      <c r="A206" s="104"/>
      <c r="B206" s="57" t="s">
        <v>255</v>
      </c>
      <c r="C206" s="60"/>
      <c r="D206" s="12"/>
      <c r="E206" s="12"/>
      <c r="F206" s="12">
        <f t="shared" si="4"/>
        <v>0</v>
      </c>
    </row>
    <row r="207" spans="1:6" ht="38.25" x14ac:dyDescent="0.2">
      <c r="A207" s="104"/>
      <c r="B207" s="57" t="s">
        <v>172</v>
      </c>
      <c r="C207" s="60"/>
      <c r="D207" s="12"/>
      <c r="E207" s="12"/>
      <c r="F207" s="12">
        <f t="shared" si="4"/>
        <v>0</v>
      </c>
    </row>
    <row r="208" spans="1:6" ht="14.25" x14ac:dyDescent="0.2">
      <c r="A208" s="104"/>
      <c r="B208" s="109" t="s">
        <v>119</v>
      </c>
      <c r="C208" s="14" t="s">
        <v>117</v>
      </c>
      <c r="D208" s="12">
        <v>330</v>
      </c>
      <c r="E208" s="12"/>
      <c r="F208" s="12">
        <f t="shared" si="4"/>
        <v>0</v>
      </c>
    </row>
    <row r="209" spans="1:6" x14ac:dyDescent="0.2">
      <c r="A209" s="104"/>
      <c r="B209" s="109" t="s">
        <v>120</v>
      </c>
      <c r="C209" s="90" t="s">
        <v>212</v>
      </c>
      <c r="D209" s="12">
        <v>17</v>
      </c>
      <c r="E209" s="12"/>
      <c r="F209" s="12">
        <f t="shared" si="4"/>
        <v>0</v>
      </c>
    </row>
    <row r="210" spans="1:6" ht="14.25" x14ac:dyDescent="0.2">
      <c r="A210" s="104"/>
      <c r="B210" s="109" t="s">
        <v>173</v>
      </c>
      <c r="C210" s="14" t="s">
        <v>117</v>
      </c>
      <c r="D210" s="12">
        <v>396</v>
      </c>
      <c r="E210" s="12"/>
      <c r="F210" s="12">
        <f t="shared" si="4"/>
        <v>0</v>
      </c>
    </row>
    <row r="211" spans="1:6" x14ac:dyDescent="0.2">
      <c r="A211" s="104"/>
      <c r="B211" s="109"/>
      <c r="C211" s="108"/>
      <c r="D211" s="12"/>
      <c r="E211" s="12"/>
      <c r="F211" s="12">
        <f t="shared" si="4"/>
        <v>0</v>
      </c>
    </row>
    <row r="212" spans="1:6" x14ac:dyDescent="0.2">
      <c r="A212" s="104"/>
      <c r="B212" s="109"/>
      <c r="C212" s="108"/>
      <c r="D212" s="12"/>
      <c r="E212" s="12"/>
      <c r="F212" s="12">
        <f t="shared" si="4"/>
        <v>0</v>
      </c>
    </row>
    <row r="213" spans="1:6" ht="26.25" customHeight="1" x14ac:dyDescent="0.2">
      <c r="A213" s="102" t="s">
        <v>171</v>
      </c>
      <c r="B213" s="85" t="s">
        <v>256</v>
      </c>
      <c r="C213" s="14"/>
      <c r="D213" s="12"/>
      <c r="E213" s="12"/>
      <c r="F213" s="12">
        <f t="shared" si="4"/>
        <v>0</v>
      </c>
    </row>
    <row r="214" spans="1:6" ht="40.5" customHeight="1" x14ac:dyDescent="0.2">
      <c r="A214" s="4"/>
      <c r="B214" s="11" t="s">
        <v>321</v>
      </c>
      <c r="C214" s="14"/>
      <c r="D214" s="174"/>
      <c r="E214" s="12"/>
      <c r="F214" s="12">
        <f t="shared" si="4"/>
        <v>0</v>
      </c>
    </row>
    <row r="215" spans="1:6" ht="38.25" x14ac:dyDescent="0.2">
      <c r="A215" s="104"/>
      <c r="B215" s="11" t="s">
        <v>292</v>
      </c>
      <c r="C215" s="14"/>
      <c r="D215" s="174"/>
      <c r="E215" s="12"/>
      <c r="F215" s="12">
        <f t="shared" si="4"/>
        <v>0</v>
      </c>
    </row>
    <row r="216" spans="1:6" x14ac:dyDescent="0.2">
      <c r="A216" s="104"/>
      <c r="B216" s="52" t="s">
        <v>219</v>
      </c>
      <c r="C216" s="14"/>
      <c r="D216" s="174"/>
      <c r="E216" s="12"/>
      <c r="F216" s="12">
        <f t="shared" si="4"/>
        <v>0</v>
      </c>
    </row>
    <row r="217" spans="1:6" ht="14.25" x14ac:dyDescent="0.2">
      <c r="A217" s="104"/>
      <c r="B217" s="11" t="s">
        <v>293</v>
      </c>
      <c r="C217" s="14" t="s">
        <v>110</v>
      </c>
      <c r="D217" s="174">
        <v>43</v>
      </c>
      <c r="E217" s="12"/>
      <c r="F217" s="12">
        <f t="shared" si="4"/>
        <v>0</v>
      </c>
    </row>
    <row r="218" spans="1:6" x14ac:dyDescent="0.2">
      <c r="A218" s="104"/>
      <c r="B218" s="52"/>
      <c r="C218" s="14"/>
      <c r="D218" s="174"/>
      <c r="E218" s="12"/>
      <c r="F218" s="12">
        <f t="shared" si="4"/>
        <v>0</v>
      </c>
    </row>
    <row r="219" spans="1:6" x14ac:dyDescent="0.2">
      <c r="A219" s="102" t="s">
        <v>174</v>
      </c>
      <c r="B219" s="13" t="s">
        <v>8</v>
      </c>
      <c r="C219" s="14"/>
      <c r="D219" s="174"/>
      <c r="E219" s="12"/>
      <c r="F219" s="12">
        <f t="shared" si="4"/>
        <v>0</v>
      </c>
    </row>
    <row r="220" spans="1:6" ht="55.5" customHeight="1" x14ac:dyDescent="0.2">
      <c r="A220" s="104"/>
      <c r="B220" s="11" t="s">
        <v>121</v>
      </c>
      <c r="C220" s="14"/>
      <c r="D220" s="174"/>
      <c r="E220" s="12"/>
      <c r="F220" s="12">
        <f t="shared" si="4"/>
        <v>0</v>
      </c>
    </row>
    <row r="221" spans="1:6" ht="9.75" customHeight="1" x14ac:dyDescent="0.2">
      <c r="A221" s="104"/>
      <c r="B221" s="11"/>
      <c r="C221" s="14"/>
      <c r="D221" s="174"/>
      <c r="E221" s="12"/>
      <c r="F221" s="12">
        <f t="shared" si="4"/>
        <v>0</v>
      </c>
    </row>
    <row r="222" spans="1:6" x14ac:dyDescent="0.2">
      <c r="A222" s="104"/>
      <c r="B222" s="11" t="s">
        <v>9</v>
      </c>
      <c r="C222" s="14"/>
      <c r="D222" s="174"/>
      <c r="E222" s="12"/>
      <c r="F222" s="12">
        <f t="shared" si="4"/>
        <v>0</v>
      </c>
    </row>
    <row r="223" spans="1:6" ht="38.25" x14ac:dyDescent="0.2">
      <c r="A223" s="104"/>
      <c r="B223" s="11" t="s">
        <v>10</v>
      </c>
      <c r="C223" s="14"/>
      <c r="D223" s="174"/>
      <c r="E223" s="12"/>
      <c r="F223" s="12">
        <f t="shared" si="4"/>
        <v>0</v>
      </c>
    </row>
    <row r="224" spans="1:6" ht="38.25" x14ac:dyDescent="0.2">
      <c r="A224" s="104"/>
      <c r="B224" s="11" t="s">
        <v>176</v>
      </c>
      <c r="C224" s="14"/>
      <c r="D224" s="174"/>
      <c r="E224" s="12"/>
      <c r="F224" s="12">
        <f t="shared" si="4"/>
        <v>0</v>
      </c>
    </row>
    <row r="225" spans="1:6" ht="38.25" x14ac:dyDescent="0.2">
      <c r="A225" s="104"/>
      <c r="B225" s="11" t="s">
        <v>177</v>
      </c>
      <c r="C225" s="14"/>
      <c r="D225" s="174"/>
      <c r="E225" s="12"/>
      <c r="F225" s="12">
        <f t="shared" si="4"/>
        <v>0</v>
      </c>
    </row>
    <row r="226" spans="1:6" ht="51" x14ac:dyDescent="0.2">
      <c r="A226" s="104"/>
      <c r="B226" s="11" t="s">
        <v>122</v>
      </c>
      <c r="C226" s="14"/>
      <c r="D226" s="174"/>
      <c r="E226" s="12"/>
      <c r="F226" s="12">
        <f t="shared" ref="F226:F259" si="5">D226*E226</f>
        <v>0</v>
      </c>
    </row>
    <row r="227" spans="1:6" ht="38.25" x14ac:dyDescent="0.2">
      <c r="A227" s="104"/>
      <c r="B227" s="11" t="s">
        <v>123</v>
      </c>
      <c r="C227" s="14"/>
      <c r="D227" s="174"/>
      <c r="E227" s="12"/>
      <c r="F227" s="12">
        <f t="shared" si="5"/>
        <v>0</v>
      </c>
    </row>
    <row r="228" spans="1:6" ht="71.25" customHeight="1" x14ac:dyDescent="0.2">
      <c r="A228" s="104"/>
      <c r="B228" s="11" t="s">
        <v>197</v>
      </c>
      <c r="C228" s="14"/>
      <c r="D228" s="174"/>
      <c r="E228" s="12"/>
      <c r="F228" s="12">
        <f t="shared" si="5"/>
        <v>0</v>
      </c>
    </row>
    <row r="229" spans="1:6" ht="45.75" customHeight="1" x14ac:dyDescent="0.2">
      <c r="A229" s="104"/>
      <c r="B229" s="11" t="s">
        <v>124</v>
      </c>
      <c r="C229" s="14"/>
      <c r="D229" s="174"/>
      <c r="E229" s="12"/>
      <c r="F229" s="12">
        <f t="shared" si="5"/>
        <v>0</v>
      </c>
    </row>
    <row r="230" spans="1:6" ht="51" x14ac:dyDescent="0.2">
      <c r="A230" s="104"/>
      <c r="B230" s="11" t="s">
        <v>133</v>
      </c>
      <c r="C230" s="14"/>
      <c r="D230" s="174"/>
      <c r="E230" s="12"/>
      <c r="F230" s="12">
        <f t="shared" si="5"/>
        <v>0</v>
      </c>
    </row>
    <row r="231" spans="1:6" ht="25.5" x14ac:dyDescent="0.2">
      <c r="A231" s="104"/>
      <c r="B231" s="11" t="s">
        <v>125</v>
      </c>
      <c r="C231" s="14"/>
      <c r="D231" s="174"/>
      <c r="E231" s="12"/>
      <c r="F231" s="12">
        <f t="shared" si="5"/>
        <v>0</v>
      </c>
    </row>
    <row r="232" spans="1:6" ht="25.5" x14ac:dyDescent="0.2">
      <c r="A232" s="104"/>
      <c r="B232" s="11" t="s">
        <v>11</v>
      </c>
      <c r="C232" s="14"/>
      <c r="D232" s="174"/>
      <c r="E232" s="12"/>
      <c r="F232" s="12">
        <f t="shared" si="5"/>
        <v>0</v>
      </c>
    </row>
    <row r="233" spans="1:6" ht="38.25" x14ac:dyDescent="0.2">
      <c r="A233" s="104"/>
      <c r="B233" s="11" t="s">
        <v>134</v>
      </c>
      <c r="C233" s="14"/>
      <c r="D233" s="174"/>
      <c r="E233" s="12"/>
      <c r="F233" s="12">
        <f t="shared" si="5"/>
        <v>0</v>
      </c>
    </row>
    <row r="234" spans="1:6" x14ac:dyDescent="0.2">
      <c r="A234" s="104"/>
      <c r="B234" s="11" t="s">
        <v>126</v>
      </c>
      <c r="C234" s="14"/>
      <c r="D234" s="174"/>
      <c r="E234" s="12"/>
      <c r="F234" s="12">
        <f t="shared" si="5"/>
        <v>0</v>
      </c>
    </row>
    <row r="235" spans="1:6" x14ac:dyDescent="0.2">
      <c r="A235" s="104"/>
      <c r="B235" s="11" t="s">
        <v>178</v>
      </c>
      <c r="C235" s="14" t="s">
        <v>7</v>
      </c>
      <c r="D235" s="174">
        <v>3</v>
      </c>
      <c r="E235" s="12"/>
      <c r="F235" s="12">
        <f t="shared" si="5"/>
        <v>0</v>
      </c>
    </row>
    <row r="236" spans="1:6" ht="25.5" x14ac:dyDescent="0.2">
      <c r="A236" s="104"/>
      <c r="B236" s="11" t="s">
        <v>278</v>
      </c>
      <c r="C236" s="14" t="s">
        <v>7</v>
      </c>
      <c r="D236" s="174">
        <v>1</v>
      </c>
      <c r="E236" s="12"/>
      <c r="F236" s="12">
        <f t="shared" si="5"/>
        <v>0</v>
      </c>
    </row>
    <row r="237" spans="1:6" ht="42.75" customHeight="1" x14ac:dyDescent="0.2">
      <c r="A237" s="104"/>
      <c r="B237" s="11" t="s">
        <v>294</v>
      </c>
      <c r="C237" s="14" t="s">
        <v>6</v>
      </c>
      <c r="D237" s="174">
        <v>20</v>
      </c>
      <c r="E237" s="12"/>
      <c r="F237" s="12">
        <f t="shared" si="5"/>
        <v>0</v>
      </c>
    </row>
    <row r="238" spans="1:6" ht="25.5" x14ac:dyDescent="0.2">
      <c r="A238" s="102" t="s">
        <v>175</v>
      </c>
      <c r="B238" s="13" t="s">
        <v>179</v>
      </c>
      <c r="C238" s="14"/>
      <c r="D238" s="12"/>
      <c r="E238" s="12"/>
      <c r="F238" s="12">
        <f t="shared" si="5"/>
        <v>0</v>
      </c>
    </row>
    <row r="239" spans="1:6" ht="42" customHeight="1" x14ac:dyDescent="0.2">
      <c r="A239" s="104"/>
      <c r="B239" s="11" t="s">
        <v>257</v>
      </c>
      <c r="C239" s="14"/>
      <c r="D239" s="12"/>
      <c r="E239" s="12"/>
      <c r="F239" s="12">
        <f t="shared" si="5"/>
        <v>0</v>
      </c>
    </row>
    <row r="240" spans="1:6" ht="38.25" x14ac:dyDescent="0.2">
      <c r="A240" s="104"/>
      <c r="B240" s="11" t="s">
        <v>180</v>
      </c>
      <c r="C240" s="14"/>
      <c r="D240" s="12"/>
      <c r="E240" s="12"/>
      <c r="F240" s="12">
        <f t="shared" si="5"/>
        <v>0</v>
      </c>
    </row>
    <row r="241" spans="1:6" ht="51" x14ac:dyDescent="0.2">
      <c r="A241" s="104"/>
      <c r="B241" s="11" t="s">
        <v>127</v>
      </c>
      <c r="C241" s="14"/>
      <c r="D241" s="12"/>
      <c r="E241" s="12"/>
      <c r="F241" s="12">
        <f t="shared" si="5"/>
        <v>0</v>
      </c>
    </row>
    <row r="242" spans="1:6" ht="25.5" x14ac:dyDescent="0.2">
      <c r="A242" s="104"/>
      <c r="B242" s="111" t="s">
        <v>322</v>
      </c>
      <c r="C242" s="14"/>
      <c r="D242" s="12"/>
      <c r="E242" s="12"/>
      <c r="F242" s="12">
        <f t="shared" si="5"/>
        <v>0</v>
      </c>
    </row>
    <row r="243" spans="1:6" ht="57" customHeight="1" x14ac:dyDescent="0.2">
      <c r="A243" s="104"/>
      <c r="B243" s="112" t="s">
        <v>128</v>
      </c>
      <c r="C243" s="14"/>
      <c r="D243" s="12"/>
      <c r="E243" s="12"/>
      <c r="F243" s="12">
        <f t="shared" si="5"/>
        <v>0</v>
      </c>
    </row>
    <row r="244" spans="1:6" x14ac:dyDescent="0.2">
      <c r="A244" s="102"/>
      <c r="B244" s="11" t="s">
        <v>198</v>
      </c>
      <c r="C244" s="14"/>
      <c r="D244" s="12"/>
      <c r="E244" s="12"/>
      <c r="F244" s="12">
        <f>D244*E244</f>
        <v>0</v>
      </c>
    </row>
    <row r="245" spans="1:6" ht="27" x14ac:dyDescent="0.2">
      <c r="A245" s="104"/>
      <c r="B245" s="112" t="s">
        <v>181</v>
      </c>
      <c r="C245" s="14"/>
      <c r="D245" s="12"/>
      <c r="E245" s="12"/>
      <c r="F245" s="12">
        <f t="shared" si="5"/>
        <v>0</v>
      </c>
    </row>
    <row r="246" spans="1:6" ht="14.25" x14ac:dyDescent="0.2">
      <c r="A246" s="104"/>
      <c r="B246" s="112" t="s">
        <v>129</v>
      </c>
      <c r="C246" s="14"/>
      <c r="D246" s="12"/>
      <c r="E246" s="12"/>
      <c r="F246" s="12">
        <f t="shared" si="5"/>
        <v>0</v>
      </c>
    </row>
    <row r="247" spans="1:6" ht="25.5" x14ac:dyDescent="0.2">
      <c r="A247" s="104"/>
      <c r="B247" s="112" t="s">
        <v>182</v>
      </c>
      <c r="C247" s="14" t="s">
        <v>6</v>
      </c>
      <c r="D247" s="12">
        <v>40</v>
      </c>
      <c r="E247" s="12"/>
      <c r="F247" s="12">
        <f t="shared" si="5"/>
        <v>0</v>
      </c>
    </row>
    <row r="248" spans="1:6" x14ac:dyDescent="0.2">
      <c r="A248" s="104"/>
      <c r="B248" s="112"/>
      <c r="C248" s="14"/>
      <c r="D248" s="12"/>
      <c r="E248" s="12"/>
      <c r="F248" s="12"/>
    </row>
    <row r="249" spans="1:6" x14ac:dyDescent="0.2">
      <c r="A249" s="104"/>
      <c r="B249" s="112"/>
      <c r="C249" s="14"/>
      <c r="D249" s="12"/>
      <c r="E249" s="12"/>
      <c r="F249" s="12"/>
    </row>
    <row r="250" spans="1:6" x14ac:dyDescent="0.2">
      <c r="A250" s="104"/>
      <c r="B250" s="112"/>
      <c r="C250" s="14"/>
      <c r="D250" s="12"/>
      <c r="E250" s="12"/>
      <c r="F250" s="12"/>
    </row>
    <row r="251" spans="1:6" x14ac:dyDescent="0.2">
      <c r="A251" s="104"/>
      <c r="B251" s="112"/>
      <c r="C251" s="14"/>
      <c r="D251" s="12"/>
      <c r="E251" s="12"/>
      <c r="F251" s="12"/>
    </row>
    <row r="252" spans="1:6" x14ac:dyDescent="0.2">
      <c r="A252" s="104" t="s">
        <v>233</v>
      </c>
      <c r="B252" s="13" t="s">
        <v>79</v>
      </c>
      <c r="C252" s="60"/>
      <c r="D252" s="12"/>
      <c r="E252" s="12"/>
      <c r="F252" s="12">
        <f t="shared" si="5"/>
        <v>0</v>
      </c>
    </row>
    <row r="253" spans="1:6" x14ac:dyDescent="0.2">
      <c r="A253" s="104"/>
      <c r="B253" s="11" t="s">
        <v>80</v>
      </c>
      <c r="C253" s="60"/>
      <c r="D253" s="12"/>
      <c r="E253" s="12"/>
      <c r="F253" s="12">
        <f t="shared" si="5"/>
        <v>0</v>
      </c>
    </row>
    <row r="254" spans="1:6" ht="76.5" x14ac:dyDescent="0.2">
      <c r="A254" s="104"/>
      <c r="B254" s="11" t="s">
        <v>81</v>
      </c>
      <c r="C254" s="60"/>
      <c r="D254" s="12"/>
      <c r="E254" s="12"/>
      <c r="F254" s="12">
        <f t="shared" si="5"/>
        <v>0</v>
      </c>
    </row>
    <row r="255" spans="1:6" ht="27" x14ac:dyDescent="0.2">
      <c r="A255" s="104"/>
      <c r="B255" s="11" t="s">
        <v>130</v>
      </c>
      <c r="C255" s="60"/>
      <c r="D255" s="12"/>
      <c r="E255" s="12"/>
      <c r="F255" s="12">
        <f t="shared" si="5"/>
        <v>0</v>
      </c>
    </row>
    <row r="256" spans="1:6" ht="38.25" x14ac:dyDescent="0.2">
      <c r="A256" s="104"/>
      <c r="B256" s="11" t="s">
        <v>135</v>
      </c>
      <c r="C256" s="60"/>
      <c r="D256" s="12"/>
      <c r="E256" s="12"/>
      <c r="F256" s="12"/>
    </row>
    <row r="257" spans="1:6" ht="14.25" x14ac:dyDescent="0.2">
      <c r="A257" s="104"/>
      <c r="B257" s="11" t="s">
        <v>295</v>
      </c>
      <c r="C257" s="60" t="s">
        <v>110</v>
      </c>
      <c r="D257" s="12">
        <v>8</v>
      </c>
      <c r="E257" s="12"/>
      <c r="F257" s="12">
        <f t="shared" si="5"/>
        <v>0</v>
      </c>
    </row>
    <row r="258" spans="1:6" ht="14.25" x14ac:dyDescent="0.2">
      <c r="A258" s="104"/>
      <c r="B258" s="11" t="s">
        <v>296</v>
      </c>
      <c r="C258" s="60" t="s">
        <v>117</v>
      </c>
      <c r="D258" s="12">
        <v>48</v>
      </c>
      <c r="E258" s="12"/>
      <c r="F258" s="12">
        <f t="shared" si="5"/>
        <v>0</v>
      </c>
    </row>
    <row r="259" spans="1:6" x14ac:dyDescent="0.2">
      <c r="A259" s="104"/>
      <c r="B259" s="11"/>
      <c r="C259" s="60"/>
      <c r="D259" s="12"/>
      <c r="E259" s="12"/>
      <c r="F259" s="12">
        <f t="shared" si="5"/>
        <v>0</v>
      </c>
    </row>
    <row r="260" spans="1:6" s="24" customFormat="1" x14ac:dyDescent="0.2">
      <c r="A260" s="182" t="s">
        <v>183</v>
      </c>
      <c r="B260" s="183" t="s">
        <v>279</v>
      </c>
      <c r="C260" s="60"/>
      <c r="D260" s="12"/>
      <c r="E260" s="12"/>
      <c r="F260" s="12">
        <f t="shared" ref="F260:F268" si="6">D260*E260</f>
        <v>0</v>
      </c>
    </row>
    <row r="261" spans="1:6" s="24" customFormat="1" ht="63.75" x14ac:dyDescent="0.2">
      <c r="A261" s="182"/>
      <c r="B261" s="184" t="s">
        <v>202</v>
      </c>
      <c r="C261" s="60"/>
      <c r="D261" s="12"/>
      <c r="E261" s="12"/>
      <c r="F261" s="12">
        <f t="shared" si="6"/>
        <v>0</v>
      </c>
    </row>
    <row r="262" spans="1:6" s="24" customFormat="1" x14ac:dyDescent="0.2">
      <c r="A262" s="182"/>
      <c r="B262" s="185" t="s">
        <v>203</v>
      </c>
      <c r="C262" s="60"/>
      <c r="D262" s="12"/>
      <c r="E262" s="12"/>
      <c r="F262" s="12">
        <f t="shared" si="6"/>
        <v>0</v>
      </c>
    </row>
    <row r="263" spans="1:6" s="24" customFormat="1" x14ac:dyDescent="0.2">
      <c r="A263" s="182"/>
      <c r="B263" s="186" t="s">
        <v>204</v>
      </c>
      <c r="C263" s="60"/>
      <c r="D263" s="12"/>
      <c r="E263" s="12"/>
      <c r="F263" s="12">
        <f t="shared" si="6"/>
        <v>0</v>
      </c>
    </row>
    <row r="264" spans="1:6" s="24" customFormat="1" x14ac:dyDescent="0.2">
      <c r="A264" s="182"/>
      <c r="B264" s="186" t="s">
        <v>205</v>
      </c>
      <c r="C264" s="60"/>
      <c r="D264" s="12"/>
      <c r="E264" s="12"/>
      <c r="F264" s="12">
        <f t="shared" si="6"/>
        <v>0</v>
      </c>
    </row>
    <row r="265" spans="1:6" s="24" customFormat="1" ht="28.5" customHeight="1" x14ac:dyDescent="0.2">
      <c r="A265" s="182"/>
      <c r="B265" s="113" t="s">
        <v>206</v>
      </c>
      <c r="C265" s="60"/>
      <c r="D265" s="12"/>
      <c r="E265" s="12"/>
      <c r="F265" s="12">
        <f t="shared" si="6"/>
        <v>0</v>
      </c>
    </row>
    <row r="266" spans="1:6" s="24" customFormat="1" ht="14.25" x14ac:dyDescent="0.2">
      <c r="A266" s="182"/>
      <c r="B266" s="186" t="s">
        <v>207</v>
      </c>
      <c r="C266" s="60"/>
      <c r="D266" s="12"/>
      <c r="E266" s="12"/>
      <c r="F266" s="12">
        <f t="shared" si="6"/>
        <v>0</v>
      </c>
    </row>
    <row r="267" spans="1:6" s="24" customFormat="1" ht="39.75" x14ac:dyDescent="0.2">
      <c r="A267" s="182"/>
      <c r="B267" s="185" t="s">
        <v>220</v>
      </c>
      <c r="C267" s="60"/>
      <c r="D267" s="12"/>
      <c r="E267" s="12"/>
      <c r="F267" s="12">
        <f t="shared" si="6"/>
        <v>0</v>
      </c>
    </row>
    <row r="268" spans="1:6" s="24" customFormat="1" x14ac:dyDescent="0.2">
      <c r="A268" s="182"/>
      <c r="B268" s="187" t="s">
        <v>221</v>
      </c>
      <c r="C268" s="60" t="s">
        <v>6</v>
      </c>
      <c r="D268" s="12">
        <v>6</v>
      </c>
      <c r="E268" s="12"/>
      <c r="F268" s="12">
        <f t="shared" si="6"/>
        <v>0</v>
      </c>
    </row>
    <row r="269" spans="1:6" x14ac:dyDescent="0.2">
      <c r="A269" s="102"/>
      <c r="B269" s="20"/>
      <c r="C269" s="77"/>
      <c r="D269" s="23"/>
      <c r="E269" s="19"/>
      <c r="F269" s="12"/>
    </row>
    <row r="270" spans="1:6" s="24" customFormat="1" ht="25.5" x14ac:dyDescent="0.2">
      <c r="A270" s="182" t="s">
        <v>280</v>
      </c>
      <c r="B270" s="183" t="s">
        <v>308</v>
      </c>
      <c r="C270" s="60"/>
      <c r="D270" s="12"/>
      <c r="E270" s="12"/>
      <c r="F270" s="12">
        <f t="shared" ref="F270:F279" si="7">D270*E270</f>
        <v>0</v>
      </c>
    </row>
    <row r="271" spans="1:6" s="24" customFormat="1" x14ac:dyDescent="0.2">
      <c r="A271" s="182"/>
      <c r="B271" s="184" t="s">
        <v>281</v>
      </c>
      <c r="C271" s="60"/>
      <c r="D271" s="12"/>
      <c r="E271" s="12"/>
      <c r="F271" s="12">
        <f t="shared" si="7"/>
        <v>0</v>
      </c>
    </row>
    <row r="272" spans="1:6" s="24" customFormat="1" x14ac:dyDescent="0.2">
      <c r="A272" s="182"/>
      <c r="B272" s="194" t="s">
        <v>282</v>
      </c>
      <c r="C272" s="60"/>
      <c r="D272" s="12"/>
      <c r="E272" s="12"/>
      <c r="F272" s="12">
        <f t="shared" si="7"/>
        <v>0</v>
      </c>
    </row>
    <row r="273" spans="1:6" s="24" customFormat="1" ht="25.5" x14ac:dyDescent="0.2">
      <c r="A273" s="182"/>
      <c r="B273" s="187" t="s">
        <v>309</v>
      </c>
      <c r="C273" s="60"/>
      <c r="D273" s="12"/>
      <c r="E273" s="12"/>
      <c r="F273" s="12">
        <f t="shared" si="7"/>
        <v>0</v>
      </c>
    </row>
    <row r="274" spans="1:6" s="24" customFormat="1" x14ac:dyDescent="0.2">
      <c r="A274" s="182"/>
      <c r="B274" s="195" t="s">
        <v>283</v>
      </c>
      <c r="C274" s="60"/>
      <c r="D274" s="12"/>
      <c r="E274" s="12"/>
      <c r="F274" s="12">
        <f t="shared" si="7"/>
        <v>0</v>
      </c>
    </row>
    <row r="275" spans="1:6" s="24" customFormat="1" x14ac:dyDescent="0.2">
      <c r="A275" s="182"/>
      <c r="B275" s="195" t="s">
        <v>284</v>
      </c>
      <c r="C275" s="60"/>
      <c r="D275" s="12"/>
      <c r="E275" s="12"/>
      <c r="F275" s="12">
        <f t="shared" si="7"/>
        <v>0</v>
      </c>
    </row>
    <row r="276" spans="1:6" s="24" customFormat="1" ht="18" customHeight="1" x14ac:dyDescent="0.2">
      <c r="A276" s="182"/>
      <c r="B276" s="196" t="s">
        <v>285</v>
      </c>
      <c r="C276" s="60"/>
      <c r="D276" s="12"/>
      <c r="E276" s="12"/>
      <c r="F276" s="12">
        <f t="shared" si="7"/>
        <v>0</v>
      </c>
    </row>
    <row r="277" spans="1:6" s="24" customFormat="1" ht="42" customHeight="1" x14ac:dyDescent="0.2">
      <c r="A277" s="182"/>
      <c r="B277" s="21" t="s">
        <v>286</v>
      </c>
      <c r="C277" s="60"/>
      <c r="D277" s="12"/>
      <c r="E277" s="12"/>
      <c r="F277" s="12">
        <f t="shared" si="7"/>
        <v>0</v>
      </c>
    </row>
    <row r="278" spans="1:6" s="24" customFormat="1" ht="42.75" customHeight="1" x14ac:dyDescent="0.2">
      <c r="A278" s="182"/>
      <c r="B278" s="185" t="s">
        <v>310</v>
      </c>
      <c r="C278" s="60"/>
      <c r="D278" s="12"/>
      <c r="E278" s="12"/>
      <c r="F278" s="12">
        <f t="shared" si="7"/>
        <v>0</v>
      </c>
    </row>
    <row r="279" spans="1:6" s="24" customFormat="1" ht="14.25" x14ac:dyDescent="0.2">
      <c r="A279" s="182"/>
      <c r="B279" s="187"/>
      <c r="C279" s="60" t="s">
        <v>117</v>
      </c>
      <c r="D279" s="12">
        <v>280</v>
      </c>
      <c r="E279" s="12"/>
      <c r="F279" s="12">
        <f t="shared" si="7"/>
        <v>0</v>
      </c>
    </row>
    <row r="280" spans="1:6" s="24" customFormat="1" x14ac:dyDescent="0.2">
      <c r="A280" s="182"/>
      <c r="B280" s="187"/>
      <c r="C280" s="60"/>
      <c r="D280" s="12"/>
      <c r="E280" s="12"/>
      <c r="F280" s="12"/>
    </row>
    <row r="281" spans="1:6" x14ac:dyDescent="0.2">
      <c r="A281" s="102"/>
      <c r="B281" s="20"/>
      <c r="C281" s="77"/>
      <c r="D281" s="23"/>
      <c r="E281" s="19"/>
      <c r="F281" s="12"/>
    </row>
    <row r="282" spans="1:6" x14ac:dyDescent="0.2">
      <c r="A282" s="78" t="s">
        <v>49</v>
      </c>
      <c r="B282" s="114" t="s">
        <v>82</v>
      </c>
      <c r="C282" s="115"/>
      <c r="D282" s="25"/>
      <c r="E282" s="116"/>
      <c r="F282" s="25">
        <f>SUM(F128:F281)</f>
        <v>0</v>
      </c>
    </row>
    <row r="283" spans="1:6" x14ac:dyDescent="0.2">
      <c r="A283" s="76"/>
      <c r="B283" s="125"/>
      <c r="C283" s="126"/>
      <c r="D283" s="75"/>
      <c r="E283" s="127"/>
      <c r="F283" s="75"/>
    </row>
    <row r="284" spans="1:6" x14ac:dyDescent="0.2">
      <c r="A284" s="76"/>
      <c r="B284" s="125"/>
      <c r="C284" s="126"/>
      <c r="D284" s="75"/>
      <c r="E284" s="127"/>
      <c r="F284" s="75"/>
    </row>
    <row r="285" spans="1:6" x14ac:dyDescent="0.2">
      <c r="A285" s="81" t="s">
        <v>54</v>
      </c>
      <c r="B285" s="82" t="s">
        <v>83</v>
      </c>
      <c r="C285" s="117"/>
      <c r="D285" s="118"/>
      <c r="E285" s="118"/>
      <c r="F285" s="17"/>
    </row>
    <row r="286" spans="1:6" x14ac:dyDescent="0.2">
      <c r="A286" s="81"/>
      <c r="B286" s="82"/>
      <c r="C286" s="117"/>
      <c r="D286" s="118"/>
      <c r="E286" s="118"/>
      <c r="F286" s="17"/>
    </row>
    <row r="287" spans="1:6" x14ac:dyDescent="0.2">
      <c r="A287" s="104" t="s">
        <v>184</v>
      </c>
      <c r="B287" s="119" t="s">
        <v>323</v>
      </c>
      <c r="C287" s="120"/>
      <c r="D287" s="22"/>
      <c r="E287" s="23"/>
      <c r="F287" s="12"/>
    </row>
    <row r="288" spans="1:6" ht="51" x14ac:dyDescent="0.2">
      <c r="A288" s="121"/>
      <c r="B288" s="122" t="s">
        <v>186</v>
      </c>
      <c r="C288" s="120"/>
      <c r="D288" s="22"/>
      <c r="E288" s="23"/>
      <c r="F288" s="12"/>
    </row>
    <row r="289" spans="1:6" ht="51" x14ac:dyDescent="0.2">
      <c r="A289" s="121"/>
      <c r="B289" s="123" t="s">
        <v>84</v>
      </c>
      <c r="C289" s="120"/>
      <c r="D289" s="22"/>
      <c r="E289" s="23"/>
      <c r="F289" s="12"/>
    </row>
    <row r="290" spans="1:6" ht="76.5" x14ac:dyDescent="0.2">
      <c r="A290" s="121"/>
      <c r="B290" s="122" t="s">
        <v>324</v>
      </c>
      <c r="C290" s="120"/>
      <c r="D290" s="22"/>
      <c r="E290" s="23"/>
      <c r="F290" s="12"/>
    </row>
    <row r="291" spans="1:6" ht="51" x14ac:dyDescent="0.2">
      <c r="A291" s="121"/>
      <c r="B291" s="122" t="s">
        <v>85</v>
      </c>
      <c r="C291" s="120"/>
      <c r="D291" s="22"/>
      <c r="E291" s="23"/>
      <c r="F291" s="12"/>
    </row>
    <row r="292" spans="1:6" ht="63.75" x14ac:dyDescent="0.2">
      <c r="A292" s="121"/>
      <c r="B292" s="122" t="s">
        <v>86</v>
      </c>
      <c r="C292" s="120"/>
      <c r="D292" s="22"/>
      <c r="E292" s="23"/>
      <c r="F292" s="12"/>
    </row>
    <row r="293" spans="1:6" ht="67.5" customHeight="1" x14ac:dyDescent="0.2">
      <c r="A293" s="121"/>
      <c r="B293" s="122" t="s">
        <v>187</v>
      </c>
      <c r="C293" s="120"/>
      <c r="D293" s="22"/>
      <c r="E293" s="23"/>
      <c r="F293" s="12"/>
    </row>
    <row r="294" spans="1:6" ht="41.25" customHeight="1" x14ac:dyDescent="0.2">
      <c r="A294" s="121"/>
      <c r="B294" s="122" t="s">
        <v>87</v>
      </c>
      <c r="C294" s="120"/>
      <c r="D294" s="22"/>
      <c r="E294" s="23"/>
      <c r="F294" s="12"/>
    </row>
    <row r="295" spans="1:6" ht="38.25" x14ac:dyDescent="0.2">
      <c r="A295" s="121"/>
      <c r="B295" s="123" t="s">
        <v>325</v>
      </c>
      <c r="C295" s="120"/>
      <c r="D295" s="22"/>
      <c r="E295" s="23"/>
      <c r="F295" s="12"/>
    </row>
    <row r="296" spans="1:6" ht="25.5" x14ac:dyDescent="0.2">
      <c r="A296" s="121"/>
      <c r="B296" s="123" t="s">
        <v>326</v>
      </c>
      <c r="C296" s="120"/>
      <c r="D296" s="22"/>
      <c r="E296" s="23"/>
      <c r="F296" s="12"/>
    </row>
    <row r="297" spans="1:6" x14ac:dyDescent="0.2">
      <c r="A297" s="121"/>
      <c r="B297" s="122" t="s">
        <v>89</v>
      </c>
      <c r="C297" s="120"/>
      <c r="D297" s="22"/>
      <c r="E297" s="23"/>
      <c r="F297" s="12"/>
    </row>
    <row r="298" spans="1:6" ht="25.5" x14ac:dyDescent="0.2">
      <c r="A298" s="121"/>
      <c r="B298" s="197" t="s">
        <v>199</v>
      </c>
      <c r="C298" s="198" t="s">
        <v>7</v>
      </c>
      <c r="D298" s="199">
        <v>1</v>
      </c>
      <c r="E298" s="200"/>
      <c r="F298" s="19">
        <f t="shared" ref="F298" si="8">D298*E298</f>
        <v>0</v>
      </c>
    </row>
    <row r="299" spans="1:6" ht="29.25" customHeight="1" x14ac:dyDescent="0.2">
      <c r="A299" s="121"/>
      <c r="B299" s="197" t="s">
        <v>200</v>
      </c>
      <c r="C299" s="198" t="s">
        <v>7</v>
      </c>
      <c r="D299" s="199">
        <v>2</v>
      </c>
      <c r="E299" s="200"/>
      <c r="F299" s="19">
        <f>D299*E299</f>
        <v>0</v>
      </c>
    </row>
    <row r="300" spans="1:6" x14ac:dyDescent="0.2">
      <c r="A300" s="104"/>
      <c r="B300" s="201" t="s">
        <v>136</v>
      </c>
      <c r="C300" s="202" t="s">
        <v>7</v>
      </c>
      <c r="D300" s="203">
        <v>2</v>
      </c>
      <c r="E300" s="19"/>
      <c r="F300" s="19">
        <f>D300*E300</f>
        <v>0</v>
      </c>
    </row>
    <row r="301" spans="1:6" ht="27" customHeight="1" x14ac:dyDescent="0.2">
      <c r="A301" s="104"/>
      <c r="B301" s="201" t="s">
        <v>201</v>
      </c>
      <c r="C301" s="202" t="s">
        <v>7</v>
      </c>
      <c r="D301" s="203">
        <v>2</v>
      </c>
      <c r="E301" s="19"/>
      <c r="F301" s="19">
        <f>D301*E301</f>
        <v>0</v>
      </c>
    </row>
    <row r="302" spans="1:6" ht="25.5" x14ac:dyDescent="0.2">
      <c r="A302" s="104"/>
      <c r="B302" s="201" t="s">
        <v>137</v>
      </c>
      <c r="C302" s="202" t="s">
        <v>7</v>
      </c>
      <c r="D302" s="203">
        <v>2</v>
      </c>
      <c r="E302" s="19"/>
      <c r="F302" s="19">
        <f>D302*E302</f>
        <v>0</v>
      </c>
    </row>
    <row r="304" spans="1:6" ht="42" customHeight="1" x14ac:dyDescent="0.2">
      <c r="A304" s="104"/>
      <c r="B304" s="122" t="s">
        <v>88</v>
      </c>
      <c r="C304" s="108" t="s">
        <v>7</v>
      </c>
      <c r="D304" s="10">
        <v>9</v>
      </c>
      <c r="E304" s="12"/>
      <c r="F304" s="10">
        <f t="shared" ref="F304" si="9">D304*E304</f>
        <v>0</v>
      </c>
    </row>
    <row r="305" spans="1:6" ht="42" customHeight="1" x14ac:dyDescent="0.2">
      <c r="A305" s="104"/>
      <c r="B305" s="122"/>
      <c r="C305" s="108"/>
      <c r="D305" s="10"/>
      <c r="E305" s="12"/>
      <c r="F305" s="10"/>
    </row>
    <row r="306" spans="1:6" x14ac:dyDescent="0.2">
      <c r="A306" s="104"/>
      <c r="B306" s="124"/>
      <c r="C306" s="108"/>
      <c r="D306" s="10"/>
      <c r="E306" s="12"/>
      <c r="F306" s="10"/>
    </row>
    <row r="307" spans="1:6" x14ac:dyDescent="0.2">
      <c r="A307" s="104" t="s">
        <v>185</v>
      </c>
      <c r="B307" s="166" t="s">
        <v>327</v>
      </c>
      <c r="C307" s="77"/>
      <c r="D307" s="23"/>
      <c r="E307" s="12"/>
      <c r="F307" s="10"/>
    </row>
    <row r="308" spans="1:6" ht="25.5" x14ac:dyDescent="0.2">
      <c r="A308" s="104"/>
      <c r="B308" s="167" t="s">
        <v>138</v>
      </c>
      <c r="C308" s="77"/>
      <c r="D308" s="23"/>
      <c r="E308" s="12"/>
      <c r="F308" s="10"/>
    </row>
    <row r="309" spans="1:6" ht="63.75" x14ac:dyDescent="0.2">
      <c r="A309" s="104"/>
      <c r="B309" s="167" t="s">
        <v>328</v>
      </c>
      <c r="C309" s="77"/>
      <c r="D309" s="23"/>
      <c r="E309" s="12"/>
      <c r="F309" s="10"/>
    </row>
    <row r="310" spans="1:6" ht="51" x14ac:dyDescent="0.2">
      <c r="A310" s="104"/>
      <c r="B310" s="167" t="s">
        <v>100</v>
      </c>
      <c r="C310" s="77"/>
      <c r="D310" s="23"/>
      <c r="E310" s="12"/>
      <c r="F310" s="10"/>
    </row>
    <row r="311" spans="1:6" ht="25.5" x14ac:dyDescent="0.2">
      <c r="A311" s="104"/>
      <c r="B311" s="167" t="s">
        <v>101</v>
      </c>
      <c r="C311" s="77"/>
      <c r="D311" s="23"/>
      <c r="E311" s="12"/>
      <c r="F311" s="10"/>
    </row>
    <row r="312" spans="1:6" ht="25.5" x14ac:dyDescent="0.2">
      <c r="A312" s="104"/>
      <c r="B312" s="167" t="s">
        <v>329</v>
      </c>
      <c r="C312" s="77"/>
      <c r="D312" s="23"/>
      <c r="E312" s="12"/>
      <c r="F312" s="10"/>
    </row>
    <row r="313" spans="1:6" x14ac:dyDescent="0.2">
      <c r="A313" s="204"/>
      <c r="B313" s="205" t="s">
        <v>103</v>
      </c>
      <c r="C313" s="206" t="s">
        <v>102</v>
      </c>
      <c r="D313" s="19">
        <v>5</v>
      </c>
      <c r="E313" s="19"/>
      <c r="F313" s="203">
        <f>D313*E313</f>
        <v>0</v>
      </c>
    </row>
    <row r="314" spans="1:6" ht="25.5" x14ac:dyDescent="0.2">
      <c r="A314" s="204"/>
      <c r="B314" s="205" t="s">
        <v>139</v>
      </c>
      <c r="C314" s="206" t="s">
        <v>102</v>
      </c>
      <c r="D314" s="19">
        <v>45</v>
      </c>
      <c r="E314" s="19"/>
      <c r="F314" s="203">
        <f t="shared" ref="F314:F322" si="10">D314*E314</f>
        <v>0</v>
      </c>
    </row>
    <row r="315" spans="1:6" x14ac:dyDescent="0.2">
      <c r="A315" s="204"/>
      <c r="B315" s="205" t="s">
        <v>140</v>
      </c>
      <c r="C315" s="206" t="s">
        <v>44</v>
      </c>
      <c r="D315" s="19">
        <v>18</v>
      </c>
      <c r="E315" s="19"/>
      <c r="F315" s="203">
        <f>D315*E315</f>
        <v>0</v>
      </c>
    </row>
    <row r="316" spans="1:6" ht="25.5" x14ac:dyDescent="0.2">
      <c r="A316" s="204"/>
      <c r="B316" s="207" t="s">
        <v>297</v>
      </c>
      <c r="C316" s="206" t="s">
        <v>102</v>
      </c>
      <c r="D316" s="19">
        <v>3</v>
      </c>
      <c r="E316" s="19"/>
      <c r="F316" s="203">
        <f t="shared" si="10"/>
        <v>0</v>
      </c>
    </row>
    <row r="317" spans="1:6" ht="25.5" x14ac:dyDescent="0.2">
      <c r="A317" s="204"/>
      <c r="B317" s="205" t="s">
        <v>298</v>
      </c>
      <c r="C317" s="206" t="s">
        <v>7</v>
      </c>
      <c r="D317" s="19">
        <v>2</v>
      </c>
      <c r="E317" s="19"/>
      <c r="F317" s="203">
        <f t="shared" si="10"/>
        <v>0</v>
      </c>
    </row>
    <row r="318" spans="1:6" ht="25.5" x14ac:dyDescent="0.2">
      <c r="A318" s="204"/>
      <c r="B318" s="205" t="s">
        <v>299</v>
      </c>
      <c r="C318" s="206" t="s">
        <v>7</v>
      </c>
      <c r="D318" s="19">
        <v>1</v>
      </c>
      <c r="E318" s="19"/>
      <c r="F318" s="203">
        <f t="shared" ref="F318" si="11">D318*E318</f>
        <v>0</v>
      </c>
    </row>
    <row r="319" spans="1:6" x14ac:dyDescent="0.2">
      <c r="A319" s="204"/>
      <c r="B319" s="205" t="s">
        <v>141</v>
      </c>
      <c r="C319" s="206" t="s">
        <v>7</v>
      </c>
      <c r="D319" s="19">
        <v>2</v>
      </c>
      <c r="E319" s="19"/>
      <c r="F319" s="203">
        <f>D319*E319</f>
        <v>0</v>
      </c>
    </row>
    <row r="320" spans="1:6" ht="25.5" x14ac:dyDescent="0.2">
      <c r="A320" s="204"/>
      <c r="B320" s="205" t="s">
        <v>301</v>
      </c>
      <c r="C320" s="206" t="s">
        <v>7</v>
      </c>
      <c r="D320" s="19">
        <v>24</v>
      </c>
      <c r="E320" s="19"/>
      <c r="F320" s="203">
        <f>D320*E320</f>
        <v>0</v>
      </c>
    </row>
    <row r="321" spans="1:6" x14ac:dyDescent="0.2">
      <c r="A321" s="204"/>
      <c r="B321" s="208" t="s">
        <v>300</v>
      </c>
      <c r="C321" s="206" t="s">
        <v>7</v>
      </c>
      <c r="D321" s="19">
        <v>1</v>
      </c>
      <c r="E321" s="19"/>
      <c r="F321" s="203">
        <f t="shared" si="10"/>
        <v>0</v>
      </c>
    </row>
    <row r="322" spans="1:6" ht="25.5" x14ac:dyDescent="0.2">
      <c r="A322" s="204"/>
      <c r="B322" s="205" t="s">
        <v>302</v>
      </c>
      <c r="C322" s="206" t="s">
        <v>7</v>
      </c>
      <c r="D322" s="19">
        <v>4</v>
      </c>
      <c r="E322" s="19"/>
      <c r="F322" s="203">
        <f t="shared" si="10"/>
        <v>0</v>
      </c>
    </row>
    <row r="323" spans="1:6" x14ac:dyDescent="0.2">
      <c r="A323" s="104"/>
      <c r="B323" s="201"/>
      <c r="C323" s="202"/>
      <c r="D323" s="203"/>
      <c r="E323" s="19"/>
      <c r="F323" s="203"/>
    </row>
    <row r="324" spans="1:6" x14ac:dyDescent="0.2">
      <c r="A324" s="104"/>
      <c r="B324" s="124"/>
      <c r="C324" s="108"/>
      <c r="D324" s="10"/>
      <c r="E324" s="12"/>
      <c r="F324" s="10"/>
    </row>
    <row r="325" spans="1:6" x14ac:dyDescent="0.2">
      <c r="A325" s="104"/>
      <c r="B325" s="124"/>
      <c r="C325" s="108"/>
      <c r="D325" s="10"/>
      <c r="E325" s="12"/>
      <c r="F325" s="10"/>
    </row>
    <row r="326" spans="1:6" x14ac:dyDescent="0.2">
      <c r="A326" s="104"/>
      <c r="B326" s="124"/>
      <c r="C326" s="108"/>
      <c r="D326" s="10"/>
      <c r="E326" s="12"/>
      <c r="F326" s="10"/>
    </row>
    <row r="327" spans="1:6" x14ac:dyDescent="0.2">
      <c r="A327" s="104"/>
      <c r="B327" s="124"/>
      <c r="C327" s="108"/>
      <c r="D327" s="10"/>
      <c r="E327" s="12"/>
      <c r="F327" s="10"/>
    </row>
    <row r="328" spans="1:6" x14ac:dyDescent="0.2">
      <c r="A328" s="104"/>
      <c r="B328" s="124"/>
      <c r="C328" s="108"/>
      <c r="D328" s="10"/>
      <c r="E328" s="12"/>
      <c r="F328" s="10"/>
    </row>
    <row r="329" spans="1:6" x14ac:dyDescent="0.2">
      <c r="A329" s="104"/>
      <c r="B329" s="124"/>
      <c r="C329" s="108"/>
      <c r="D329" s="10"/>
      <c r="E329" s="12"/>
      <c r="F329" s="10"/>
    </row>
    <row r="330" spans="1:6" x14ac:dyDescent="0.2">
      <c r="A330" s="104"/>
      <c r="B330" s="124"/>
      <c r="C330" s="108"/>
      <c r="D330" s="10"/>
      <c r="E330" s="12"/>
      <c r="F330" s="10"/>
    </row>
    <row r="331" spans="1:6" x14ac:dyDescent="0.2">
      <c r="A331" s="104"/>
      <c r="B331" s="124"/>
      <c r="C331" s="108"/>
      <c r="D331" s="10"/>
      <c r="E331" s="12"/>
      <c r="F331" s="10"/>
    </row>
    <row r="332" spans="1:6" x14ac:dyDescent="0.2">
      <c r="A332" s="104"/>
      <c r="B332" s="124"/>
      <c r="C332" s="108"/>
      <c r="D332" s="10"/>
      <c r="E332" s="12"/>
      <c r="F332" s="10"/>
    </row>
    <row r="333" spans="1:6" x14ac:dyDescent="0.2">
      <c r="A333" s="104"/>
      <c r="B333" s="124"/>
      <c r="C333" s="108"/>
      <c r="D333" s="10"/>
      <c r="E333" s="12"/>
      <c r="F333" s="10"/>
    </row>
    <row r="334" spans="1:6" x14ac:dyDescent="0.2">
      <c r="A334" s="78" t="s">
        <v>54</v>
      </c>
      <c r="B334" s="70" t="s">
        <v>90</v>
      </c>
      <c r="C334" s="71"/>
      <c r="D334" s="25"/>
      <c r="E334" s="25"/>
      <c r="F334" s="25">
        <f>SUM(F304:F324)</f>
        <v>0</v>
      </c>
    </row>
    <row r="335" spans="1:6" x14ac:dyDescent="0.2">
      <c r="A335" s="79"/>
      <c r="B335" s="113"/>
      <c r="C335" s="77"/>
      <c r="D335" s="23"/>
      <c r="E335" s="23"/>
      <c r="F335" s="12"/>
    </row>
  </sheetData>
  <mergeCells count="2">
    <mergeCell ref="B90:D90"/>
    <mergeCell ref="B121:D121"/>
  </mergeCells>
  <printOptions horizontalCentered="1"/>
  <pageMargins left="0.78740157480314965" right="0.39370078740157483" top="0.70866141732283472" bottom="0.6692913385826772" header="0.31496062992125984" footer="0.31496062992125984"/>
  <pageSetup paperSize="9" firstPageNumber="3" orientation="portrait" useFirstPageNumber="1" r:id="rId1"/>
  <headerFooter alignWithMargins="0">
    <oddHeader>&amp;L&amp;8Inženjerski projektni biro CAR
Voćarska cesta 45,
10000 Zagreb&amp;C&amp;8AKORD d.o.o. Veliki kraj 131, 32270 Županja
Rekonstrukcija gospodarske građevine - poslovne
glavni projekt prometnih površina&amp;R&amp;8Županja,k.č. br. 422/3
k.o. Županja
str. &amp;P</oddHeader>
    <oddFooter>&amp;C&amp;"Times New Roman,Italic"&amp;8
&amp;R&amp;8MAPA 8
B.P.: 89021/G
ZOP:8//2021-GP</oddFooter>
  </headerFooter>
  <rowBreaks count="2" manualBreakCount="2">
    <brk id="18" max="5" man="1"/>
    <brk id="12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6"/>
  <sheetViews>
    <sheetView view="pageBreakPreview" zoomScaleNormal="115" zoomScaleSheetLayoutView="100" workbookViewId="0">
      <selection activeCell="A36" sqref="A36"/>
    </sheetView>
  </sheetViews>
  <sheetFormatPr defaultRowHeight="12.75" x14ac:dyDescent="0.2"/>
  <cols>
    <col min="1" max="1" width="57.28515625" style="130" customWidth="1"/>
    <col min="2" max="2" width="33.85546875" style="139" customWidth="1"/>
    <col min="3" max="16384" width="9.140625" style="130"/>
  </cols>
  <sheetData>
    <row r="1" spans="1:6" ht="9.9499999999999993" customHeight="1" x14ac:dyDescent="0.2">
      <c r="A1" s="128"/>
      <c r="B1" s="129"/>
    </row>
    <row r="2" spans="1:6" x14ac:dyDescent="0.2">
      <c r="A2" s="131"/>
      <c r="B2" s="130"/>
    </row>
    <row r="3" spans="1:6" x14ac:dyDescent="0.2">
      <c r="A3" s="131"/>
      <c r="B3" s="130"/>
    </row>
    <row r="4" spans="1:6" x14ac:dyDescent="0.2">
      <c r="A4" s="131"/>
      <c r="B4" s="130"/>
    </row>
    <row r="5" spans="1:6" x14ac:dyDescent="0.2">
      <c r="A5" s="243"/>
      <c r="B5" s="244"/>
    </row>
    <row r="7" spans="1:6" s="133" customFormat="1" ht="15.75" x14ac:dyDescent="0.2">
      <c r="A7" s="189" t="s">
        <v>234</v>
      </c>
      <c r="C7" s="134"/>
      <c r="D7" s="135"/>
      <c r="E7" s="136"/>
      <c r="F7" s="136"/>
    </row>
    <row r="8" spans="1:6" s="133" customFormat="1" ht="15" x14ac:dyDescent="0.2">
      <c r="A8" s="137"/>
      <c r="C8" s="134"/>
      <c r="D8" s="135"/>
      <c r="E8" s="136"/>
      <c r="F8" s="136"/>
    </row>
    <row r="9" spans="1:6" s="133" customFormat="1" ht="15" x14ac:dyDescent="0.2">
      <c r="A9" s="137"/>
      <c r="C9" s="134"/>
      <c r="D9" s="135"/>
      <c r="E9" s="136"/>
      <c r="F9" s="136"/>
    </row>
    <row r="10" spans="1:6" x14ac:dyDescent="0.2">
      <c r="A10" s="138"/>
    </row>
    <row r="11" spans="1:6" ht="20.100000000000001" customHeight="1" x14ac:dyDescent="0.2">
      <c r="A11" s="140" t="s">
        <v>91</v>
      </c>
      <c r="B11" s="141" t="s">
        <v>92</v>
      </c>
    </row>
    <row r="12" spans="1:6" ht="20.100000000000001" customHeight="1" x14ac:dyDescent="0.2">
      <c r="A12" s="142" t="s">
        <v>93</v>
      </c>
      <c r="B12" s="143">
        <f>'1_PROMET'!F85</f>
        <v>0</v>
      </c>
    </row>
    <row r="13" spans="1:6" ht="20.100000000000001" customHeight="1" x14ac:dyDescent="0.2">
      <c r="A13" s="144" t="s">
        <v>188</v>
      </c>
      <c r="B13" s="145">
        <f>'1_PROMET'!F121</f>
        <v>0</v>
      </c>
    </row>
    <row r="14" spans="1:6" ht="20.100000000000001" customHeight="1" x14ac:dyDescent="0.2">
      <c r="A14" s="144" t="s">
        <v>189</v>
      </c>
      <c r="B14" s="145">
        <f>'1_PROMET'!F282</f>
        <v>0</v>
      </c>
    </row>
    <row r="15" spans="1:6" ht="20.100000000000001" customHeight="1" x14ac:dyDescent="0.2">
      <c r="A15" s="146" t="s">
        <v>190</v>
      </c>
      <c r="B15" s="145">
        <f>'1_PROMET'!F334</f>
        <v>0</v>
      </c>
    </row>
    <row r="16" spans="1:6" ht="20.100000000000001" customHeight="1" thickBot="1" x14ac:dyDescent="0.25">
      <c r="A16" s="147"/>
      <c r="B16" s="148"/>
    </row>
    <row r="17" spans="1:8" ht="20.100000000000001" customHeight="1" thickTop="1" x14ac:dyDescent="0.2">
      <c r="A17" s="149" t="s">
        <v>147</v>
      </c>
      <c r="B17" s="150">
        <f>SUM(B12:B15)</f>
        <v>0</v>
      </c>
    </row>
    <row r="18" spans="1:8" ht="20.100000000000001" customHeight="1" x14ac:dyDescent="0.2">
      <c r="A18" s="151"/>
      <c r="B18" s="152"/>
    </row>
    <row r="19" spans="1:8" ht="20.100000000000001" customHeight="1" x14ac:dyDescent="0.2">
      <c r="A19" s="153"/>
      <c r="B19" s="154"/>
      <c r="C19" s="155"/>
      <c r="D19" s="155"/>
    </row>
    <row r="20" spans="1:8" ht="20.100000000000001" customHeight="1" x14ac:dyDescent="0.2">
      <c r="B20" s="156"/>
      <c r="E20" s="155"/>
      <c r="F20" s="157"/>
      <c r="G20" s="158"/>
      <c r="H20" s="155"/>
    </row>
    <row r="21" spans="1:8" x14ac:dyDescent="0.2">
      <c r="E21" s="155"/>
      <c r="F21" s="157"/>
      <c r="G21" s="158"/>
      <c r="H21" s="155"/>
    </row>
    <row r="22" spans="1:8" x14ac:dyDescent="0.2">
      <c r="B22" s="159" t="s">
        <v>14</v>
      </c>
      <c r="E22" s="155"/>
      <c r="F22" s="157"/>
      <c r="G22" s="158"/>
      <c r="H22" s="155"/>
    </row>
    <row r="23" spans="1:8" x14ac:dyDescent="0.2">
      <c r="B23" s="159"/>
      <c r="E23" s="155"/>
      <c r="F23" s="157"/>
      <c r="G23" s="158"/>
      <c r="H23" s="155"/>
    </row>
    <row r="24" spans="1:8" x14ac:dyDescent="0.2">
      <c r="B24" s="159"/>
      <c r="E24" s="155"/>
      <c r="F24" s="157"/>
      <c r="G24" s="158"/>
      <c r="H24" s="155"/>
    </row>
    <row r="25" spans="1:8" x14ac:dyDescent="0.2">
      <c r="B25" s="159"/>
      <c r="E25" s="155"/>
      <c r="F25" s="157"/>
      <c r="G25" s="158"/>
      <c r="H25" s="155"/>
    </row>
    <row r="26" spans="1:8" x14ac:dyDescent="0.2">
      <c r="B26" s="159"/>
      <c r="E26" s="155"/>
      <c r="F26" s="157"/>
      <c r="G26" s="158"/>
      <c r="H26" s="155"/>
    </row>
    <row r="27" spans="1:8" x14ac:dyDescent="0.2">
      <c r="B27" s="159"/>
      <c r="E27" s="155"/>
      <c r="F27" s="157"/>
      <c r="G27" s="158"/>
      <c r="H27" s="155"/>
    </row>
    <row r="28" spans="1:8" x14ac:dyDescent="0.2">
      <c r="A28" s="160"/>
      <c r="B28" s="159" t="s">
        <v>94</v>
      </c>
    </row>
    <row r="29" spans="1:8" x14ac:dyDescent="0.2">
      <c r="A29" s="160"/>
    </row>
    <row r="30" spans="1:8" x14ac:dyDescent="0.2">
      <c r="A30" s="160"/>
      <c r="B30" s="161"/>
    </row>
    <row r="31" spans="1:8" x14ac:dyDescent="0.2">
      <c r="A31" s="156"/>
      <c r="B31" s="161"/>
    </row>
    <row r="32" spans="1:8" x14ac:dyDescent="0.2">
      <c r="A32" s="161"/>
      <c r="B32" s="161"/>
    </row>
    <row r="33" spans="1:2" x14ac:dyDescent="0.2">
      <c r="A33" s="156"/>
      <c r="B33" s="161"/>
    </row>
    <row r="34" spans="1:2" x14ac:dyDescent="0.2">
      <c r="B34" s="162"/>
    </row>
    <row r="35" spans="1:2" ht="15.75" customHeight="1" x14ac:dyDescent="0.2">
      <c r="A35" s="160"/>
      <c r="B35" s="161"/>
    </row>
    <row r="36" spans="1:2" x14ac:dyDescent="0.2">
      <c r="A36" s="130" t="s">
        <v>266</v>
      </c>
      <c r="B36" s="163"/>
    </row>
  </sheetData>
  <protectedRanges>
    <protectedRange sqref="H20:H27 D19" name="Range6_23"/>
  </protectedRanges>
  <mergeCells count="1">
    <mergeCell ref="A5:B5"/>
  </mergeCells>
  <printOptions horizontalCentered="1"/>
  <pageMargins left="0.78740157480314965" right="0.39370078740157483" top="0.62992125984251968" bottom="0.6692913385826772" header="0.31496062992125984" footer="0.23622047244094491"/>
  <pageSetup paperSize="9" firstPageNumber="15" orientation="portrait" useFirstPageNumber="1" r:id="rId1"/>
  <headerFooter alignWithMargins="0">
    <oddHeader>&amp;L&amp;8Inženjerski projektni biro CAR
Voćarska cesta 45,
10000 Zagreb&amp;C&amp;8AKORD d.o.o. Veliki kraj 131, 32270 Županja
Rekonstrukcija gospodarske građevine - poslovne
glavni projekt prometnih površina&amp;R&amp;8Županja,k.č. br. 422/3
k.o. Županja
str. &amp;P</oddHeader>
    <oddFooter>&amp;R&amp;8MAPA 8
B.P.: 89021/G
ZOP:8//2021-GP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0"/>
  <sheetViews>
    <sheetView view="pageBreakPreview" zoomScale="115" zoomScaleNormal="100" zoomScaleSheetLayoutView="115" workbookViewId="0">
      <selection activeCell="N8" sqref="N8"/>
    </sheetView>
  </sheetViews>
  <sheetFormatPr defaultRowHeight="12.75" x14ac:dyDescent="0.2"/>
  <cols>
    <col min="1" max="16384" width="9.140625" style="29"/>
  </cols>
  <sheetData>
    <row r="1" spans="1:9" s="28" customFormat="1" ht="9.9499999999999993" customHeight="1" x14ac:dyDescent="0.2">
      <c r="A1" s="27"/>
      <c r="B1" s="27"/>
      <c r="C1" s="27"/>
      <c r="D1" s="27"/>
      <c r="E1" s="27"/>
      <c r="F1" s="27"/>
      <c r="G1" s="27"/>
      <c r="H1" s="27"/>
      <c r="I1" s="27"/>
    </row>
    <row r="30" spans="2:6" x14ac:dyDescent="0.2">
      <c r="B30" s="168" t="s">
        <v>191</v>
      </c>
      <c r="C30" s="168"/>
      <c r="D30" s="168"/>
      <c r="E30" s="168"/>
      <c r="F30" s="168"/>
    </row>
  </sheetData>
  <printOptions horizontalCentered="1"/>
  <pageMargins left="0.78740157480314965" right="0.39370078740157483" top="0.62992125984251968" bottom="0.6692913385826772" header="0.31496062992125984" footer="0.31496062992125984"/>
  <pageSetup paperSize="9" firstPageNumber="16" orientation="portrait" useFirstPageNumber="1" r:id="rId1"/>
  <headerFooter scaleWithDoc="0" alignWithMargins="0">
    <oddHeader>&amp;L&amp;8Inženjerski projektni biro CAR
Voćarska cesta 45
10000 Zagreb&amp;C&amp;8AKORD d.o.o. Veliki kraj 131, 32270 Županja
Rekonstrukcija gospodarske građevine - poslovne
glavni projekt prometnih površina&amp;R&amp;8Županja,k.č. br. 422/3
k.o. Županja
str. &amp;P</oddHeader>
    <oddFooter>&amp;R&amp;8MAPA 8
B.P.: 89021/G
ZOP:8//2021-GP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61"/>
  <sheetViews>
    <sheetView showZeros="0" view="pageBreakPreview" zoomScale="110" zoomScaleNormal="100" zoomScaleSheetLayoutView="110" workbookViewId="0">
      <selection activeCell="B42" sqref="B42"/>
    </sheetView>
  </sheetViews>
  <sheetFormatPr defaultRowHeight="12.75" x14ac:dyDescent="0.2"/>
  <cols>
    <col min="1" max="1" width="6.85546875" style="1" customWidth="1"/>
    <col min="2" max="2" width="40.7109375" style="1" customWidth="1"/>
    <col min="3" max="3" width="7.42578125" style="2" customWidth="1"/>
    <col min="4" max="4" width="9.7109375" style="3" customWidth="1"/>
    <col min="5" max="6" width="12.7109375" style="4" customWidth="1"/>
    <col min="7" max="16384" width="9.140625" style="4"/>
  </cols>
  <sheetData>
    <row r="1" spans="1:6" ht="9.9499999999999993" customHeight="1" x14ac:dyDescent="0.2"/>
    <row r="2" spans="1:6" s="9" customFormat="1" ht="27" customHeight="1" x14ac:dyDescent="0.2">
      <c r="A2" s="5" t="s">
        <v>0</v>
      </c>
      <c r="B2" s="6" t="s">
        <v>1</v>
      </c>
      <c r="C2" s="6" t="s">
        <v>2</v>
      </c>
      <c r="D2" s="7" t="s">
        <v>3</v>
      </c>
      <c r="E2" s="8" t="s">
        <v>4</v>
      </c>
      <c r="F2" s="8" t="s">
        <v>5</v>
      </c>
    </row>
    <row r="3" spans="1:6" s="9" customFormat="1" x14ac:dyDescent="0.2">
      <c r="A3" s="169"/>
      <c r="B3" s="170"/>
      <c r="C3" s="170"/>
      <c r="D3" s="171"/>
      <c r="E3" s="172"/>
      <c r="F3" s="172"/>
    </row>
    <row r="4" spans="1:6" s="9" customFormat="1" x14ac:dyDescent="0.2">
      <c r="A4" s="169" t="s">
        <v>142</v>
      </c>
      <c r="B4" s="173" t="s">
        <v>222</v>
      </c>
      <c r="C4" s="170"/>
      <c r="D4" s="171"/>
      <c r="E4" s="172"/>
      <c r="F4" s="172"/>
    </row>
    <row r="5" spans="1:6" s="9" customFormat="1" x14ac:dyDescent="0.2">
      <c r="A5" s="169"/>
      <c r="B5" s="170"/>
      <c r="C5" s="170"/>
      <c r="D5" s="171"/>
      <c r="E5" s="172"/>
      <c r="F5" s="172"/>
    </row>
    <row r="6" spans="1:6" ht="45" customHeight="1" x14ac:dyDescent="0.2">
      <c r="A6" s="58" t="s">
        <v>224</v>
      </c>
      <c r="B6" s="59" t="s">
        <v>223</v>
      </c>
      <c r="C6" s="60"/>
      <c r="D6" s="12"/>
      <c r="E6" s="12"/>
      <c r="F6" s="188">
        <f t="shared" ref="F6:F55" si="0">D6*E6</f>
        <v>0</v>
      </c>
    </row>
    <row r="7" spans="1:6" x14ac:dyDescent="0.2">
      <c r="A7" s="58"/>
      <c r="B7" s="57" t="s">
        <v>78</v>
      </c>
      <c r="C7" s="60" t="s">
        <v>213</v>
      </c>
      <c r="D7" s="12">
        <v>446</v>
      </c>
      <c r="E7" s="12"/>
      <c r="F7" s="203">
        <f t="shared" si="0"/>
        <v>0</v>
      </c>
    </row>
    <row r="8" spans="1:6" x14ac:dyDescent="0.2">
      <c r="A8" s="58"/>
      <c r="B8" s="57"/>
      <c r="C8" s="60"/>
      <c r="D8" s="12"/>
      <c r="E8" s="12"/>
      <c r="F8" s="188">
        <f t="shared" si="0"/>
        <v>0</v>
      </c>
    </row>
    <row r="9" spans="1:6" ht="38.25" x14ac:dyDescent="0.2">
      <c r="A9" s="58" t="s">
        <v>225</v>
      </c>
      <c r="B9" s="180" t="s">
        <v>226</v>
      </c>
      <c r="C9" s="60"/>
      <c r="D9" s="12"/>
      <c r="E9" s="12"/>
      <c r="F9" s="203">
        <f t="shared" si="0"/>
        <v>0</v>
      </c>
    </row>
    <row r="10" spans="1:6" x14ac:dyDescent="0.2">
      <c r="A10" s="58"/>
      <c r="B10" s="61" t="s">
        <v>227</v>
      </c>
      <c r="C10" s="60"/>
      <c r="D10" s="12"/>
      <c r="E10" s="12"/>
      <c r="F10" s="203">
        <f t="shared" si="0"/>
        <v>0</v>
      </c>
    </row>
    <row r="11" spans="1:6" x14ac:dyDescent="0.2">
      <c r="A11" s="58"/>
      <c r="B11" s="62" t="s">
        <v>287</v>
      </c>
      <c r="C11" s="60" t="s">
        <v>228</v>
      </c>
      <c r="D11" s="12">
        <v>45</v>
      </c>
      <c r="E11" s="12"/>
      <c r="F11" s="203">
        <f t="shared" si="0"/>
        <v>0</v>
      </c>
    </row>
    <row r="12" spans="1:6" x14ac:dyDescent="0.2">
      <c r="A12" s="58"/>
      <c r="B12" s="63"/>
      <c r="C12" s="60"/>
      <c r="D12" s="12"/>
      <c r="E12" s="12"/>
      <c r="F12" s="203">
        <f t="shared" si="0"/>
        <v>0</v>
      </c>
    </row>
    <row r="13" spans="1:6" ht="63.75" x14ac:dyDescent="0.2">
      <c r="A13" s="58" t="s">
        <v>229</v>
      </c>
      <c r="B13" s="180" t="s">
        <v>303</v>
      </c>
      <c r="C13" s="60"/>
      <c r="D13" s="12"/>
      <c r="E13" s="12"/>
      <c r="F13" s="203">
        <f t="shared" si="0"/>
        <v>0</v>
      </c>
    </row>
    <row r="14" spans="1:6" x14ac:dyDescent="0.2">
      <c r="A14" s="58"/>
      <c r="B14" s="61" t="s">
        <v>227</v>
      </c>
      <c r="C14" s="60"/>
      <c r="D14" s="12"/>
      <c r="E14" s="12"/>
      <c r="F14" s="203">
        <f t="shared" si="0"/>
        <v>0</v>
      </c>
    </row>
    <row r="15" spans="1:6" x14ac:dyDescent="0.2">
      <c r="A15" s="58"/>
      <c r="B15" s="62" t="s">
        <v>287</v>
      </c>
      <c r="C15" s="60" t="s">
        <v>228</v>
      </c>
      <c r="D15" s="12">
        <v>44.6</v>
      </c>
      <c r="E15" s="12"/>
      <c r="F15" s="203">
        <f t="shared" si="0"/>
        <v>0</v>
      </c>
    </row>
    <row r="16" spans="1:6" x14ac:dyDescent="0.2">
      <c r="A16" s="58"/>
      <c r="B16" s="57"/>
      <c r="C16" s="60"/>
      <c r="D16" s="12"/>
      <c r="E16" s="12"/>
      <c r="F16" s="203">
        <f t="shared" si="0"/>
        <v>0</v>
      </c>
    </row>
    <row r="17" spans="1:6" ht="83.25" customHeight="1" x14ac:dyDescent="0.2">
      <c r="A17" s="58" t="s">
        <v>230</v>
      </c>
      <c r="B17" s="190" t="s">
        <v>235</v>
      </c>
      <c r="C17" s="60"/>
      <c r="D17" s="12"/>
      <c r="E17" s="12"/>
      <c r="F17" s="203">
        <f t="shared" si="0"/>
        <v>0</v>
      </c>
    </row>
    <row r="18" spans="1:6" x14ac:dyDescent="0.2">
      <c r="A18" s="58"/>
      <c r="B18" s="61" t="s">
        <v>78</v>
      </c>
      <c r="C18" s="60" t="s">
        <v>213</v>
      </c>
      <c r="D18" s="12">
        <v>300</v>
      </c>
      <c r="E18" s="12"/>
      <c r="F18" s="203">
        <f t="shared" si="0"/>
        <v>0</v>
      </c>
    </row>
    <row r="19" spans="1:6" ht="9.75" customHeight="1" x14ac:dyDescent="0.2">
      <c r="A19" s="58"/>
      <c r="B19" s="62"/>
      <c r="C19" s="60"/>
      <c r="D19" s="12"/>
      <c r="E19" s="12"/>
      <c r="F19" s="203">
        <f t="shared" si="0"/>
        <v>0</v>
      </c>
    </row>
    <row r="20" spans="1:6" ht="93" customHeight="1" x14ac:dyDescent="0.2">
      <c r="A20" s="58" t="s">
        <v>236</v>
      </c>
      <c r="B20" s="57" t="s">
        <v>237</v>
      </c>
      <c r="C20" s="60"/>
      <c r="D20" s="12"/>
      <c r="E20" s="12"/>
      <c r="F20" s="203">
        <f t="shared" si="0"/>
        <v>0</v>
      </c>
    </row>
    <row r="21" spans="1:6" x14ac:dyDescent="0.2">
      <c r="A21" s="58"/>
      <c r="B21" s="61" t="s">
        <v>238</v>
      </c>
      <c r="C21" s="60" t="s">
        <v>7</v>
      </c>
      <c r="D21" s="10">
        <v>14</v>
      </c>
      <c r="E21" s="12"/>
      <c r="F21" s="203">
        <f t="shared" si="0"/>
        <v>0</v>
      </c>
    </row>
    <row r="22" spans="1:6" ht="9" customHeight="1" x14ac:dyDescent="0.2">
      <c r="A22" s="58"/>
      <c r="B22" s="57"/>
      <c r="C22" s="60"/>
      <c r="D22" s="12"/>
      <c r="E22" s="12"/>
      <c r="F22" s="203">
        <f t="shared" si="0"/>
        <v>0</v>
      </c>
    </row>
    <row r="23" spans="1:6" ht="20.25" customHeight="1" x14ac:dyDescent="0.2">
      <c r="A23" s="58" t="s">
        <v>241</v>
      </c>
      <c r="B23" s="191" t="s">
        <v>242</v>
      </c>
      <c r="C23" s="60"/>
      <c r="D23" s="12"/>
      <c r="E23" s="12"/>
      <c r="F23" s="203">
        <f t="shared" si="0"/>
        <v>0</v>
      </c>
    </row>
    <row r="24" spans="1:6" x14ac:dyDescent="0.2">
      <c r="A24" s="58"/>
      <c r="B24" s="61" t="s">
        <v>239</v>
      </c>
      <c r="C24" s="60"/>
      <c r="D24" s="12"/>
      <c r="E24" s="12"/>
      <c r="F24" s="203">
        <f t="shared" si="0"/>
        <v>0</v>
      </c>
    </row>
    <row r="25" spans="1:6" ht="25.5" x14ac:dyDescent="0.2">
      <c r="A25" s="58"/>
      <c r="B25" s="61" t="s">
        <v>304</v>
      </c>
      <c r="C25" s="60"/>
      <c r="D25" s="12"/>
      <c r="E25" s="12"/>
      <c r="F25" s="203">
        <f t="shared" si="0"/>
        <v>0</v>
      </c>
    </row>
    <row r="26" spans="1:6" ht="29.25" customHeight="1" x14ac:dyDescent="0.2">
      <c r="A26" s="81"/>
      <c r="B26" s="190" t="s">
        <v>243</v>
      </c>
      <c r="C26" s="60"/>
      <c r="D26" s="12"/>
      <c r="E26" s="12"/>
      <c r="F26" s="203">
        <f t="shared" si="0"/>
        <v>0</v>
      </c>
    </row>
    <row r="27" spans="1:6" x14ac:dyDescent="0.2">
      <c r="A27" s="81"/>
      <c r="B27" s="190" t="s">
        <v>240</v>
      </c>
      <c r="C27" s="60" t="s">
        <v>6</v>
      </c>
      <c r="D27" s="12">
        <v>55</v>
      </c>
      <c r="E27" s="12"/>
      <c r="F27" s="203">
        <f t="shared" si="0"/>
        <v>0</v>
      </c>
    </row>
    <row r="28" spans="1:6" ht="9" customHeight="1" x14ac:dyDescent="0.2">
      <c r="A28" s="58"/>
      <c r="B28" s="57"/>
      <c r="C28" s="60"/>
      <c r="D28" s="12"/>
      <c r="E28" s="12"/>
      <c r="F28" s="203">
        <f t="shared" si="0"/>
        <v>0</v>
      </c>
    </row>
    <row r="29" spans="1:6" s="210" customFormat="1" ht="16.5" customHeight="1" x14ac:dyDescent="0.2">
      <c r="A29" s="58" t="s">
        <v>244</v>
      </c>
      <c r="B29" s="209" t="s">
        <v>245</v>
      </c>
      <c r="C29" s="202"/>
      <c r="D29" s="203"/>
      <c r="E29" s="203"/>
      <c r="F29" s="203">
        <f t="shared" si="0"/>
        <v>0</v>
      </c>
    </row>
    <row r="30" spans="1:6" s="210" customFormat="1" x14ac:dyDescent="0.2">
      <c r="A30" s="58"/>
      <c r="B30" s="211" t="s">
        <v>305</v>
      </c>
      <c r="C30" s="202" t="s">
        <v>7</v>
      </c>
      <c r="D30" s="203">
        <v>120</v>
      </c>
      <c r="E30" s="203"/>
      <c r="F30" s="203">
        <f t="shared" si="0"/>
        <v>0</v>
      </c>
    </row>
    <row r="31" spans="1:6" s="210" customFormat="1" ht="25.5" x14ac:dyDescent="0.2">
      <c r="A31" s="58"/>
      <c r="B31" s="211" t="s">
        <v>258</v>
      </c>
      <c r="C31" s="202" t="s">
        <v>7</v>
      </c>
      <c r="D31" s="203">
        <v>100</v>
      </c>
      <c r="E31" s="203"/>
      <c r="F31" s="203">
        <f t="shared" si="0"/>
        <v>0</v>
      </c>
    </row>
    <row r="32" spans="1:6" s="210" customFormat="1" ht="27.75" customHeight="1" x14ac:dyDescent="0.2">
      <c r="A32" s="81"/>
      <c r="B32" s="212" t="s">
        <v>306</v>
      </c>
      <c r="C32" s="202" t="s">
        <v>7</v>
      </c>
      <c r="D32" s="203">
        <v>12</v>
      </c>
      <c r="E32" s="203"/>
      <c r="F32" s="203">
        <f t="shared" si="0"/>
        <v>0</v>
      </c>
    </row>
    <row r="33" spans="1:6" s="210" customFormat="1" ht="27.75" customHeight="1" x14ac:dyDescent="0.2">
      <c r="A33" s="81"/>
      <c r="B33" s="212"/>
      <c r="C33" s="202"/>
      <c r="D33" s="203"/>
      <c r="E33" s="203"/>
      <c r="F33" s="203"/>
    </row>
    <row r="34" spans="1:6" s="63" customFormat="1" ht="31.5" customHeight="1" x14ac:dyDescent="0.2">
      <c r="A34" s="58" t="s">
        <v>246</v>
      </c>
      <c r="B34" s="191" t="s">
        <v>247</v>
      </c>
      <c r="C34" s="192"/>
      <c r="D34" s="87"/>
      <c r="E34" s="87"/>
      <c r="F34" s="203">
        <f t="shared" si="0"/>
        <v>0</v>
      </c>
    </row>
    <row r="35" spans="1:6" s="63" customFormat="1" ht="42" customHeight="1" x14ac:dyDescent="0.2">
      <c r="A35" s="81"/>
      <c r="B35" s="57" t="s">
        <v>288</v>
      </c>
      <c r="D35" s="87"/>
      <c r="E35" s="87"/>
      <c r="F35" s="203">
        <f t="shared" si="0"/>
        <v>0</v>
      </c>
    </row>
    <row r="36" spans="1:6" s="63" customFormat="1" ht="16.5" customHeight="1" x14ac:dyDescent="0.2">
      <c r="A36" s="58"/>
      <c r="B36" s="61" t="s">
        <v>248</v>
      </c>
      <c r="C36" s="192"/>
      <c r="D36" s="87"/>
      <c r="E36" s="87"/>
      <c r="F36" s="203">
        <f t="shared" si="0"/>
        <v>0</v>
      </c>
    </row>
    <row r="37" spans="1:6" s="63" customFormat="1" ht="42" customHeight="1" x14ac:dyDescent="0.2">
      <c r="A37" s="81"/>
      <c r="B37" s="57" t="s">
        <v>249</v>
      </c>
      <c r="C37" s="192"/>
      <c r="D37" s="87"/>
      <c r="E37" s="87"/>
      <c r="F37" s="203">
        <f t="shared" si="0"/>
        <v>0</v>
      </c>
    </row>
    <row r="38" spans="1:6" s="63" customFormat="1" ht="51" x14ac:dyDescent="0.2">
      <c r="A38" s="81"/>
      <c r="B38" s="57" t="s">
        <v>250</v>
      </c>
      <c r="C38" s="192"/>
      <c r="D38" s="87"/>
      <c r="E38" s="87"/>
      <c r="F38" s="203">
        <f t="shared" si="0"/>
        <v>0</v>
      </c>
    </row>
    <row r="39" spans="1:6" s="63" customFormat="1" ht="45" customHeight="1" x14ac:dyDescent="0.2">
      <c r="A39" s="58"/>
      <c r="B39" s="57" t="s">
        <v>251</v>
      </c>
      <c r="C39" s="192"/>
      <c r="D39" s="87"/>
      <c r="E39" s="87"/>
      <c r="F39" s="203">
        <f t="shared" si="0"/>
        <v>0</v>
      </c>
    </row>
    <row r="40" spans="1:6" s="63" customFormat="1" ht="25.5" x14ac:dyDescent="0.2">
      <c r="A40" s="58"/>
      <c r="B40" s="57" t="s">
        <v>252</v>
      </c>
      <c r="C40" s="192"/>
      <c r="D40" s="87"/>
      <c r="E40" s="87"/>
      <c r="F40" s="203">
        <f t="shared" si="0"/>
        <v>0</v>
      </c>
    </row>
    <row r="41" spans="1:6" s="63" customFormat="1" ht="25.5" x14ac:dyDescent="0.2">
      <c r="A41" s="58"/>
      <c r="B41" s="57" t="s">
        <v>253</v>
      </c>
      <c r="C41" s="192"/>
      <c r="D41" s="87"/>
      <c r="E41" s="87"/>
      <c r="F41" s="203">
        <f t="shared" si="0"/>
        <v>0</v>
      </c>
    </row>
    <row r="42" spans="1:6" s="63" customFormat="1" x14ac:dyDescent="0.2">
      <c r="A42" s="58"/>
      <c r="B42" s="57" t="s">
        <v>78</v>
      </c>
      <c r="C42" s="192" t="s">
        <v>213</v>
      </c>
      <c r="D42" s="87">
        <v>446</v>
      </c>
      <c r="E42" s="87"/>
      <c r="F42" s="203">
        <f t="shared" si="0"/>
        <v>0</v>
      </c>
    </row>
    <row r="43" spans="1:6" x14ac:dyDescent="0.2">
      <c r="A43" s="58"/>
      <c r="B43" s="57"/>
      <c r="C43" s="60"/>
      <c r="D43" s="12"/>
      <c r="E43" s="12"/>
      <c r="F43" s="203">
        <f t="shared" si="0"/>
        <v>0</v>
      </c>
    </row>
    <row r="44" spans="1:6" x14ac:dyDescent="0.2">
      <c r="A44" s="58"/>
      <c r="B44" s="57"/>
      <c r="C44" s="60"/>
      <c r="D44" s="12"/>
      <c r="E44" s="12"/>
      <c r="F44" s="203">
        <f t="shared" si="0"/>
        <v>0</v>
      </c>
    </row>
    <row r="45" spans="1:6" x14ac:dyDescent="0.2">
      <c r="A45" s="89"/>
      <c r="B45" s="52"/>
      <c r="C45" s="14"/>
      <c r="D45" s="12"/>
      <c r="E45" s="12"/>
      <c r="F45" s="203">
        <f t="shared" si="0"/>
        <v>0</v>
      </c>
    </row>
    <row r="46" spans="1:6" x14ac:dyDescent="0.2">
      <c r="A46" s="102"/>
      <c r="B46" s="100"/>
      <c r="C46" s="14"/>
      <c r="D46" s="12"/>
      <c r="E46" s="12"/>
      <c r="F46" s="203">
        <f t="shared" si="0"/>
        <v>0</v>
      </c>
    </row>
    <row r="47" spans="1:6" x14ac:dyDescent="0.2">
      <c r="A47" s="102"/>
      <c r="B47" s="175"/>
      <c r="C47" s="21"/>
      <c r="D47" s="21"/>
      <c r="E47" s="12"/>
      <c r="F47" s="203">
        <f t="shared" si="0"/>
        <v>0</v>
      </c>
    </row>
    <row r="48" spans="1:6" x14ac:dyDescent="0.2">
      <c r="A48" s="102"/>
      <c r="B48" s="175"/>
      <c r="C48" s="177"/>
      <c r="D48" s="178"/>
      <c r="E48" s="12"/>
      <c r="F48" s="203">
        <f t="shared" si="0"/>
        <v>0</v>
      </c>
    </row>
    <row r="49" spans="1:6" x14ac:dyDescent="0.2">
      <c r="A49" s="102"/>
      <c r="B49" s="100"/>
      <c r="C49" s="14"/>
      <c r="D49" s="12"/>
      <c r="E49" s="12"/>
      <c r="F49" s="203">
        <f t="shared" si="0"/>
        <v>0</v>
      </c>
    </row>
    <row r="50" spans="1:6" x14ac:dyDescent="0.2">
      <c r="A50" s="102"/>
      <c r="B50" s="100"/>
      <c r="C50" s="14"/>
      <c r="D50" s="12"/>
      <c r="E50" s="12"/>
      <c r="F50" s="203">
        <f t="shared" si="0"/>
        <v>0</v>
      </c>
    </row>
    <row r="51" spans="1:6" x14ac:dyDescent="0.2">
      <c r="A51" s="102"/>
      <c r="B51" s="100"/>
      <c r="C51" s="14"/>
      <c r="D51" s="12"/>
      <c r="E51" s="12"/>
      <c r="F51" s="203">
        <f t="shared" si="0"/>
        <v>0</v>
      </c>
    </row>
    <row r="52" spans="1:6" x14ac:dyDescent="0.2">
      <c r="A52" s="102"/>
      <c r="B52" s="100"/>
      <c r="C52" s="14"/>
      <c r="D52" s="12"/>
      <c r="E52" s="12"/>
      <c r="F52" s="203">
        <f t="shared" si="0"/>
        <v>0</v>
      </c>
    </row>
    <row r="53" spans="1:6" x14ac:dyDescent="0.2">
      <c r="A53" s="102"/>
      <c r="B53" s="100"/>
      <c r="C53" s="14"/>
      <c r="D53" s="12"/>
      <c r="E53" s="12"/>
      <c r="F53" s="203">
        <f t="shared" si="0"/>
        <v>0</v>
      </c>
    </row>
    <row r="54" spans="1:6" x14ac:dyDescent="0.2">
      <c r="A54" s="102"/>
      <c r="B54" s="100"/>
      <c r="C54" s="14"/>
      <c r="D54" s="12"/>
      <c r="E54" s="12"/>
      <c r="F54" s="203">
        <f t="shared" si="0"/>
        <v>0</v>
      </c>
    </row>
    <row r="55" spans="1:6" x14ac:dyDescent="0.2">
      <c r="A55" s="102"/>
      <c r="B55" s="100"/>
      <c r="C55" s="14"/>
      <c r="D55" s="12"/>
      <c r="E55" s="12"/>
      <c r="F55" s="203">
        <f t="shared" si="0"/>
        <v>0</v>
      </c>
    </row>
    <row r="56" spans="1:6" x14ac:dyDescent="0.2">
      <c r="A56" s="102"/>
      <c r="B56" s="100"/>
      <c r="C56" s="14"/>
      <c r="D56" s="12"/>
      <c r="E56" s="12"/>
      <c r="F56" s="19"/>
    </row>
    <row r="57" spans="1:6" x14ac:dyDescent="0.2">
      <c r="A57" s="102"/>
      <c r="B57" s="176"/>
      <c r="C57" s="110"/>
      <c r="D57" s="19"/>
      <c r="E57" s="19"/>
      <c r="F57" s="19"/>
    </row>
    <row r="58" spans="1:6" x14ac:dyDescent="0.2">
      <c r="A58" s="179" t="s">
        <v>142</v>
      </c>
      <c r="B58" s="114" t="s">
        <v>254</v>
      </c>
      <c r="C58" s="115"/>
      <c r="D58" s="25"/>
      <c r="E58" s="116"/>
      <c r="F58" s="25">
        <f>SUM(F6:F57)</f>
        <v>0</v>
      </c>
    </row>
    <row r="59" spans="1:6" x14ac:dyDescent="0.2">
      <c r="A59" s="89"/>
      <c r="B59" s="96"/>
      <c r="C59" s="14"/>
      <c r="D59" s="12"/>
      <c r="E59" s="99"/>
      <c r="F59" s="12"/>
    </row>
    <row r="60" spans="1:6" x14ac:dyDescent="0.2">
      <c r="A60" s="89"/>
      <c r="B60" s="96"/>
      <c r="C60" s="14"/>
      <c r="D60" s="12"/>
      <c r="E60" s="99"/>
      <c r="F60" s="12"/>
    </row>
    <row r="61" spans="1:6" x14ac:dyDescent="0.2">
      <c r="A61" s="89"/>
      <c r="B61" s="96"/>
      <c r="C61" s="14"/>
      <c r="D61" s="12"/>
      <c r="E61" s="99"/>
      <c r="F61" s="12"/>
    </row>
  </sheetData>
  <printOptions horizontalCentered="1"/>
  <pageMargins left="0.78740157480314965" right="0.39370078740157483" top="0.62992125984251968" bottom="0.6692913385826772" header="0.31496062992125984" footer="0.31496062992125984"/>
  <pageSetup paperSize="9" firstPageNumber="17" orientation="portrait" useFirstPageNumber="1" r:id="rId1"/>
  <headerFooter alignWithMargins="0">
    <oddHeader>&amp;L&amp;8Inženjerski projektni biro CAR
Voćarska cesta 45
10000 Zagreb&amp;C&amp;8AKORD d.o.o. Veliki kraj 131, 32270 Županja
Rekonstrukcija gospodarske građevine - poslovne
glavni projekt prometnih površina&amp;R&amp;8Županja,k.č. br. 422/3
k.o. Županja
str. &amp;P</oddHeader>
    <oddFooter>&amp;R&amp;8MAPA 8
B.P.: 89021/G
ZOP:8//2021-GP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3"/>
  <sheetViews>
    <sheetView view="pageBreakPreview" zoomScaleNormal="115" zoomScaleSheetLayoutView="100" workbookViewId="0">
      <selection activeCell="A24" sqref="A24"/>
    </sheetView>
  </sheetViews>
  <sheetFormatPr defaultRowHeight="12.75" x14ac:dyDescent="0.2"/>
  <cols>
    <col min="1" max="1" width="57.28515625" style="130" customWidth="1"/>
    <col min="2" max="2" width="33.85546875" style="139" customWidth="1"/>
    <col min="3" max="16384" width="9.140625" style="130"/>
  </cols>
  <sheetData>
    <row r="1" spans="1:6" ht="9.9499999999999993" customHeight="1" x14ac:dyDescent="0.2">
      <c r="A1" s="128"/>
      <c r="B1" s="129"/>
    </row>
    <row r="2" spans="1:6" x14ac:dyDescent="0.2">
      <c r="A2" s="131"/>
      <c r="B2" s="130"/>
    </row>
    <row r="3" spans="1:6" x14ac:dyDescent="0.2">
      <c r="A3" s="131"/>
      <c r="B3" s="130"/>
    </row>
    <row r="4" spans="1:6" x14ac:dyDescent="0.2">
      <c r="A4" s="131"/>
      <c r="B4" s="130"/>
    </row>
    <row r="5" spans="1:6" x14ac:dyDescent="0.2">
      <c r="A5" s="243"/>
      <c r="B5" s="244"/>
    </row>
    <row r="7" spans="1:6" s="133" customFormat="1" ht="15.75" x14ac:dyDescent="0.2">
      <c r="A7" s="132" t="s">
        <v>192</v>
      </c>
      <c r="C7" s="134"/>
      <c r="D7" s="135"/>
      <c r="E7" s="136"/>
      <c r="F7" s="136"/>
    </row>
    <row r="8" spans="1:6" s="133" customFormat="1" ht="15" x14ac:dyDescent="0.2">
      <c r="A8" s="137"/>
      <c r="C8" s="134"/>
      <c r="D8" s="135"/>
      <c r="E8" s="136"/>
      <c r="F8" s="136"/>
    </row>
    <row r="9" spans="1:6" s="133" customFormat="1" ht="15" x14ac:dyDescent="0.2">
      <c r="A9" s="137"/>
      <c r="C9" s="134"/>
      <c r="D9" s="135"/>
      <c r="E9" s="136"/>
      <c r="F9" s="136"/>
    </row>
    <row r="10" spans="1:6" x14ac:dyDescent="0.2">
      <c r="A10" s="138"/>
    </row>
    <row r="11" spans="1:6" ht="20.100000000000001" customHeight="1" x14ac:dyDescent="0.2">
      <c r="A11" s="140" t="s">
        <v>91</v>
      </c>
      <c r="B11" s="141" t="s">
        <v>92</v>
      </c>
    </row>
    <row r="12" spans="1:6" ht="20.100000000000001" customHeight="1" x14ac:dyDescent="0.2">
      <c r="A12" s="142" t="s">
        <v>193</v>
      </c>
      <c r="B12" s="143">
        <f>REKAPITULACIJA!B17</f>
        <v>0</v>
      </c>
    </row>
    <row r="13" spans="1:6" ht="20.100000000000001" customHeight="1" thickBot="1" x14ac:dyDescent="0.25">
      <c r="A13" s="147" t="s">
        <v>194</v>
      </c>
      <c r="B13" s="193">
        <f>'2_KRAJOBRAZ'!F58</f>
        <v>0</v>
      </c>
    </row>
    <row r="14" spans="1:6" ht="20.100000000000001" customHeight="1" thickTop="1" x14ac:dyDescent="0.2">
      <c r="A14" s="149" t="s">
        <v>195</v>
      </c>
      <c r="B14" s="25">
        <f>SUM(B12:B13)</f>
        <v>0</v>
      </c>
    </row>
    <row r="15" spans="1:6" ht="20.100000000000001" customHeight="1" x14ac:dyDescent="0.2">
      <c r="A15" s="151"/>
      <c r="B15" s="152"/>
    </row>
    <row r="16" spans="1:6" ht="20.100000000000001" customHeight="1" x14ac:dyDescent="0.2">
      <c r="A16" s="153"/>
      <c r="B16" s="154"/>
      <c r="C16" s="155"/>
      <c r="D16" s="155"/>
    </row>
    <row r="17" spans="1:8" ht="20.100000000000001" customHeight="1" x14ac:dyDescent="0.2">
      <c r="B17" s="156"/>
      <c r="E17" s="155"/>
      <c r="F17" s="157"/>
      <c r="G17" s="158"/>
      <c r="H17" s="155"/>
    </row>
    <row r="18" spans="1:8" x14ac:dyDescent="0.2">
      <c r="E18" s="155"/>
      <c r="F18" s="157"/>
      <c r="G18" s="158"/>
      <c r="H18" s="155"/>
    </row>
    <row r="19" spans="1:8" x14ac:dyDescent="0.2">
      <c r="B19" s="159" t="s">
        <v>14</v>
      </c>
      <c r="E19" s="155"/>
      <c r="F19" s="157"/>
      <c r="G19" s="158"/>
      <c r="H19" s="155"/>
    </row>
    <row r="20" spans="1:8" x14ac:dyDescent="0.2">
      <c r="B20" s="159"/>
      <c r="E20" s="155"/>
      <c r="F20" s="157"/>
      <c r="G20" s="158"/>
      <c r="H20" s="155"/>
    </row>
    <row r="21" spans="1:8" x14ac:dyDescent="0.2">
      <c r="B21" s="159"/>
      <c r="E21" s="155"/>
      <c r="F21" s="157"/>
      <c r="G21" s="158"/>
      <c r="H21" s="155"/>
    </row>
    <row r="22" spans="1:8" x14ac:dyDescent="0.2">
      <c r="B22" s="159"/>
      <c r="E22" s="155"/>
      <c r="F22" s="157"/>
      <c r="G22" s="158"/>
      <c r="H22" s="155"/>
    </row>
    <row r="23" spans="1:8" x14ac:dyDescent="0.2">
      <c r="B23" s="159"/>
      <c r="E23" s="155"/>
      <c r="F23" s="157"/>
      <c r="G23" s="158"/>
      <c r="H23" s="155"/>
    </row>
    <row r="24" spans="1:8" x14ac:dyDescent="0.2">
      <c r="B24" s="159"/>
      <c r="E24" s="155"/>
      <c r="F24" s="157"/>
      <c r="G24" s="158"/>
      <c r="H24" s="155"/>
    </row>
    <row r="25" spans="1:8" x14ac:dyDescent="0.2">
      <c r="A25" s="160"/>
      <c r="B25" s="159" t="s">
        <v>94</v>
      </c>
    </row>
    <row r="26" spans="1:8" x14ac:dyDescent="0.2">
      <c r="A26" s="160"/>
    </row>
    <row r="27" spans="1:8" x14ac:dyDescent="0.2">
      <c r="A27" s="160"/>
      <c r="B27" s="161"/>
    </row>
    <row r="28" spans="1:8" x14ac:dyDescent="0.2">
      <c r="A28" s="156"/>
      <c r="B28" s="161"/>
    </row>
    <row r="29" spans="1:8" x14ac:dyDescent="0.2">
      <c r="A29" s="161"/>
      <c r="B29" s="161"/>
    </row>
    <row r="30" spans="1:8" x14ac:dyDescent="0.2">
      <c r="A30" s="156"/>
      <c r="B30" s="161"/>
    </row>
    <row r="31" spans="1:8" x14ac:dyDescent="0.2">
      <c r="B31" s="162"/>
    </row>
    <row r="32" spans="1:8" ht="15.75" customHeight="1" x14ac:dyDescent="0.2">
      <c r="A32" s="160"/>
      <c r="B32" s="161"/>
    </row>
    <row r="33" spans="1:2" x14ac:dyDescent="0.2">
      <c r="A33" s="130" t="s">
        <v>266</v>
      </c>
      <c r="B33" s="163"/>
    </row>
  </sheetData>
  <protectedRanges>
    <protectedRange sqref="H17:H24 D16" name="Range6_23"/>
  </protectedRanges>
  <mergeCells count="1">
    <mergeCell ref="A5:B5"/>
  </mergeCells>
  <printOptions horizontalCentered="1"/>
  <pageMargins left="0.78740157480314965" right="0.39370078740157483" top="0.62992125984251968" bottom="0.6692913385826772" header="0.31496062992125984" footer="0.23622047244094491"/>
  <pageSetup paperSize="9" firstPageNumber="19" orientation="portrait" useFirstPageNumber="1" r:id="rId1"/>
  <headerFooter alignWithMargins="0">
    <oddHeader>&amp;L&amp;8Inženjerski projektni biro CAR
Voćarska cesta 45
10000 Zagreb&amp;C&amp;8AKORD d.o.o. Veliki kraj 131, 32270 Županja
Rekonstrukcija gospodarske građevine - poslovne
glavni projekt prometnih površina&amp;R&amp;8Županja,k.č. br. 422/3
k.o. Županja
str. &amp;P</oddHeader>
    <oddFooter>&amp;C&amp;"Times New Roman,Italic"&amp;8
&amp;R&amp;8MAPA 8
B.P.: 89021/G
ZOP:8//2021-GP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NASLOVNICA</vt:lpstr>
      <vt:lpstr>1_PROMET</vt:lpstr>
      <vt:lpstr>REKAPITULACIJA</vt:lpstr>
      <vt:lpstr>NASLOVNICA (2)</vt:lpstr>
      <vt:lpstr>2_KRAJOBRAZ</vt:lpstr>
      <vt:lpstr>REKAPITULACIJA UKUPNA</vt:lpstr>
      <vt:lpstr>'1_PROMET'!Print_Area</vt:lpstr>
      <vt:lpstr>'2_KRAJOBRAZ'!Print_Area</vt:lpstr>
      <vt:lpstr>NASLOVNICA!Print_Area</vt:lpstr>
      <vt:lpstr>'NASLOVNICA (2)'!Print_Area</vt:lpstr>
      <vt:lpstr>REKAPITULACIJA!Print_Area</vt:lpstr>
      <vt:lpstr>'REKAPITULACIJA UKUPNA'!Print_Area</vt:lpstr>
      <vt:lpstr>'1_PROMET'!Print_Titles</vt:lpstr>
      <vt:lpstr>'2_KRAJOBRAZ'!Print_Titles</vt:lpstr>
      <vt:lpstr>REKAPITULACIJA!Print_Titles</vt:lpstr>
      <vt:lpstr>'REKAPITULACIJA UKUPNA'!Print_Titles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IPB-LJUBICA</dc:creator>
  <cp:lastModifiedBy>Korisnik1</cp:lastModifiedBy>
  <cp:lastPrinted>2021-09-09T10:31:58Z</cp:lastPrinted>
  <dcterms:created xsi:type="dcterms:W3CDTF">2015-06-12T08:45:38Z</dcterms:created>
  <dcterms:modified xsi:type="dcterms:W3CDTF">2021-10-28T12:31:30Z</dcterms:modified>
</cp:coreProperties>
</file>